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\\spekterad\home_skupni\SPEKTER\PODROČJA\KOLEGIJ\RESNICA\Objava\"/>
    </mc:Choice>
  </mc:AlternateContent>
  <xr:revisionPtr revIDLastSave="0" documentId="13_ncr:1_{C1D580A0-9331-467D-A94E-75FA8FEAC5C9}" xr6:coauthVersionLast="47" xr6:coauthVersionMax="47" xr10:uidLastSave="{00000000-0000-0000-0000-000000000000}"/>
  <bookViews>
    <workbookView xWindow="-120" yWindow="-120" windowWidth="29040" windowHeight="15840" tabRatio="945" xr2:uid="{D4FDBA92-42E0-4555-B8FE-EB10634CD94B}"/>
  </bookViews>
  <sheets>
    <sheet name="REKAPITULACIJA" sheetId="23" r:id="rId1"/>
    <sheet name="FEK. in MET." sheetId="22" r:id="rId2"/>
  </sheets>
  <definedNames>
    <definedName name="f" localSheetId="1">#N/A</definedName>
    <definedName name="f">#N/A</definedName>
    <definedName name="krogelne_pipe" localSheetId="1">#N/A</definedName>
    <definedName name="krogelne_pipe">#N/A</definedName>
    <definedName name="nep_vent" localSheetId="1">#N/A</definedName>
    <definedName name="nep_vent">#N/A</definedName>
    <definedName name="_xlnm.Print_Area" localSheetId="0">REKAPITULACIJA!$A$1:$F$10</definedName>
    <definedName name="z" localSheetId="1">#N/A</definedName>
    <definedName name="z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22" l="1"/>
  <c r="G63" i="22"/>
  <c r="G31" i="22"/>
  <c r="G32" i="22"/>
  <c r="G80" i="22"/>
  <c r="G9" i="22"/>
  <c r="G50" i="22"/>
  <c r="G86" i="22"/>
  <c r="G84" i="22"/>
  <c r="G70" i="22"/>
  <c r="G68" i="22"/>
  <c r="G69" i="22"/>
  <c r="G38" i="22"/>
  <c r="G37" i="22"/>
  <c r="G36" i="22"/>
  <c r="G35" i="22"/>
  <c r="G34" i="22"/>
  <c r="G33" i="22"/>
  <c r="G58" i="22"/>
  <c r="G46" i="22"/>
  <c r="G45" i="22"/>
  <c r="G44" i="22"/>
  <c r="G43" i="22"/>
  <c r="G30" i="22"/>
  <c r="G29" i="22"/>
  <c r="G28" i="22"/>
  <c r="G27" i="22"/>
  <c r="G26" i="22"/>
  <c r="G48" i="22"/>
  <c r="G42" i="22"/>
  <c r="G41" i="22"/>
  <c r="G25" i="22"/>
  <c r="G24" i="22"/>
  <c r="G23" i="22"/>
  <c r="G22" i="22"/>
  <c r="G21" i="22"/>
  <c r="G20" i="22"/>
  <c r="G19" i="22"/>
  <c r="G18" i="22"/>
  <c r="G17" i="22"/>
  <c r="G65" i="22"/>
  <c r="G14" i="22"/>
  <c r="G12" i="22"/>
  <c r="G13" i="22"/>
  <c r="G82" i="22"/>
  <c r="G56" i="22"/>
  <c r="G54" i="22"/>
  <c r="G52" i="22"/>
  <c r="G74" i="22"/>
  <c r="G78" i="22"/>
  <c r="G76" i="22"/>
  <c r="G10" i="22"/>
  <c r="G72" i="22"/>
  <c r="G61" i="22"/>
  <c r="G11" i="22"/>
  <c r="G90" i="22"/>
  <c r="G92" i="22"/>
  <c r="A7" i="22"/>
  <c r="A40" i="22"/>
  <c r="A48" i="22"/>
  <c r="G94" i="22" l="1"/>
  <c r="D5" i="23" s="1"/>
  <c r="F5" i="23" s="1"/>
  <c r="F7" i="23" s="1"/>
  <c r="F9" i="23" s="1"/>
  <c r="A50" i="22"/>
  <c r="A52" i="22" l="1"/>
  <c r="A54" i="22" l="1"/>
  <c r="A56" i="22" l="1"/>
  <c r="A58" i="22"/>
  <c r="A60" i="22" l="1"/>
  <c r="A63" i="22" l="1"/>
  <c r="A65" i="22" l="1"/>
  <c r="A67" i="22" s="1"/>
  <c r="A72" i="22" s="1"/>
  <c r="A74" i="22" s="1"/>
  <c r="A76" i="22" s="1"/>
  <c r="A78" i="22" s="1"/>
  <c r="A80" i="22" s="1"/>
  <c r="A82" i="22" l="1"/>
  <c r="A84" i="22" s="1"/>
  <c r="A86" i="22" s="1"/>
  <c r="A90" i="22" l="1"/>
  <c r="A92" i="22" s="1"/>
</calcChain>
</file>

<file path=xl/sharedStrings.xml><?xml version="1.0" encoding="utf-8"?>
<sst xmlns="http://schemas.openxmlformats.org/spreadsheetml/2006/main" count="161" uniqueCount="85">
  <si>
    <t>kpl</t>
  </si>
  <si>
    <t>CENA SKUPAJ</t>
  </si>
  <si>
    <t>ENOTA</t>
  </si>
  <si>
    <t>KOL</t>
  </si>
  <si>
    <t>Cena/EM</t>
  </si>
  <si>
    <t>kos</t>
  </si>
  <si>
    <t>m</t>
  </si>
  <si>
    <t>SPLOŠNE POSTAVKE</t>
  </si>
  <si>
    <t>.</t>
  </si>
  <si>
    <t>Obračun vgrajenega material izvajalec izvede po dejansko vgrajenih količinah. Popis materiala je projektantska ocena. Izvajalec preveri vse vgradne mere pred izvedbo in jih po potrebi prilagodi dejanskemu stanju na terenu.</t>
  </si>
  <si>
    <r>
      <t>Izdelava dokumentacije</t>
    </r>
    <r>
      <rPr>
        <sz val="11"/>
        <rFont val="Arial"/>
        <family val="2"/>
      </rPr>
      <t xml:space="preserve"> o kvalifikaciji montaže del in opreme</t>
    </r>
    <r>
      <rPr>
        <b/>
        <sz val="11"/>
        <rFont val="Arial"/>
        <family val="2"/>
      </rPr>
      <t>.</t>
    </r>
  </si>
  <si>
    <r>
      <rPr>
        <b/>
        <sz val="11"/>
        <rFont val="Arial"/>
        <family val="2"/>
      </rPr>
      <t>Dobava in polaganje PVC UK kanalizacijskih cevi in</t>
    </r>
    <r>
      <rPr>
        <sz val="11"/>
        <rFont val="Arial"/>
        <family val="2"/>
      </rPr>
      <t xml:space="preserve">
fazonskih komadov (kolena, spojni kosi,…) polno obbetoniranih z betonom C16/20, cevi se stikujejo z gumi tesnili. Cevi iz polivinil klorida (PVC-U), brez polnil, s pripadajočimi fazonskimi kosi. Cevi in fazonski kosi so polnostenski, brez upenjenega jedra, rdeče-rjave barve za boljšo UV zaščito, izdelane po DIN EN 1401-1, obodne togosti min. SN 8 kN/m2, uporabljen material brez regenerata z max. 20% lastnega obtočnega materiala. Dovoljena vsebnost CaCO3 do 10%. Spajanje cevi z obojko z utorom in integriranim gumi (EPDM) tesnilom. Polaganje cevi skladno z navodili proizvajalca.
Upoštevati tudi priklope na vertikale kanalizacije.</t>
    </r>
  </si>
  <si>
    <r>
      <t xml:space="preserve">Preizkus tesnosti kanalizacijskih cevi po SIST EN 1610 </t>
    </r>
    <r>
      <rPr>
        <sz val="11"/>
        <rFont val="Arial"/>
        <family val="2"/>
      </rPr>
      <t>s potrebnim materialom ter izdelavo pisnega poročila o uspešno opravljenem preizkusu. Ločeno za fekalno in meteorno kanalizacijo.</t>
    </r>
  </si>
  <si>
    <t>CENA [€]</t>
  </si>
  <si>
    <t>POPUST [%]</t>
  </si>
  <si>
    <t>SKUPAJ S POPUSTOM</t>
  </si>
  <si>
    <t>SKUPAJ CELOTNA INVESTICIJA</t>
  </si>
  <si>
    <t>DODATNI POPUSTI [%]</t>
  </si>
  <si>
    <t>KONČNA CENA S POPUSTI brez DDV</t>
  </si>
  <si>
    <r>
      <rPr>
        <b/>
        <sz val="11"/>
        <rFont val="Arial"/>
        <family val="2"/>
      </rPr>
      <t>Dobava in montaža peskolovov s pokrovom.</t>
    </r>
    <r>
      <rPr>
        <sz val="11"/>
        <rFont val="Arial"/>
        <family val="2"/>
      </rPr>
      <t xml:space="preserve"> Pokrov okrogel. Betonski jašek. Jašek dimezije Φ 1000x1500. Priklop se izvede na terenu. Priklop tesniti vodotesno. Vključno z dovodnimi in odvodnimi priključki. Jašek položen v betonsko podlago in z obsipom. Jšek z AB vencem in LTŽ pokrovom DN600.
Upoštevati komplet pritrdilni, montažni in tesnilni material.</t>
    </r>
  </si>
  <si>
    <r>
      <rPr>
        <b/>
        <sz val="11"/>
        <rFont val="Arial"/>
        <family val="2"/>
      </rPr>
      <t>Dobava in montaža peskolovov s pokrovom.</t>
    </r>
    <r>
      <rPr>
        <sz val="11"/>
        <rFont val="Arial"/>
        <family val="2"/>
      </rPr>
      <t xml:space="preserve"> Pokrov okrogel. Betonski jašek. Jašek dimezije Φ 1000x2500. Priklop se izvede na terenu. Priklop tesniti vodotesno. Vključno z dovodnimi in odvodnimi priključki. Jašek položen v betonsko podlago in z obsipom. Jšek z AB vencem in LTŽ pokrovom DN600.
Upoštevati komplet pritrdilni, montažni in tesnilni material.</t>
    </r>
  </si>
  <si>
    <r>
      <rPr>
        <b/>
        <sz val="11"/>
        <rFont val="Arial"/>
        <family val="2"/>
      </rPr>
      <t>Dobava in polaganje/montaža drenažne rebraste cevi z luknjicami za odtekanje kot npr. Stidren</t>
    </r>
    <r>
      <rPr>
        <sz val="11"/>
        <rFont val="Arial"/>
        <family val="2"/>
      </rPr>
      <t xml:space="preserve">
Polaganje cevi skladno z navodili proizvajalca. Upoštevati obsip, zaščitno folijo kot npr. politlak in pritrjevanje na podložni beton.</t>
    </r>
  </si>
  <si>
    <r>
      <t xml:space="preserve">Dobava in montaža poliestrskega revizijskega jaška s </t>
    </r>
    <r>
      <rPr>
        <sz val="11"/>
        <rFont val="Arial"/>
        <family val="2"/>
      </rPr>
      <t>pokrovom iz, s tovarniško izdelano bazo jaška z oblikovanimi muldami, izdelanimi skladno s pridobljenim in veljavnim slovenskim tehničnim soglasjem (STS) ter vstopnim nastavkom iz cevi obodne togosti SN 5.000 N/m2. Višina mulde je praviloma najmanj 1/2 višine odvodne cevi oz. skladna z zahtevami projekta. Debelina ravne plošče mulde je najmanj enaka debelini cevi mulde. Vtočni in iztočni nastavki so tovarniško pripravljeni iz materialov skladnih s cevovodom, obodne togosti min. SN 8 kN/m2 in so tesnjeni z integriranimi gumi tesnili. V dnu izvedena mulda ne sme imeti praznih odcepov. Mulda jaška naj ima naklon vsaj 0,5 %.
Vgradnja in montaža jaškov se izvaja skladno z navodili proizvajalca. AB venec s pokrovom se polaga na AB razbremenilni prstan, ki je položen na utrjeno podlago okrog stene jaška.
Lastnosti pokrova: DN600, nosilnost 400kN, material: siva ali duktilna litina vgrajen v AB venec, pokrov po standardu SISTEN 124-1 in EN124-2, pokrovi vodotesno tesnjeni, vstavljen protihrupni vložek iz poliuretana neodstranljivo zlepljen na pokrov in odporen na olje bencin, sol, masa pokrova z okvirjem je min. 110kg.
Upoštevati komplet pritrdilni, montažni in tesnilni material. Pod postavko RJ vključeni tudi priklopi kanalizacijskih cevi na ješek.
Ustreza:</t>
    </r>
  </si>
  <si>
    <r>
      <t xml:space="preserve">Dobava in montaža poliestrskega kaskadnega revizijskega jaška s </t>
    </r>
    <r>
      <rPr>
        <sz val="11"/>
        <rFont val="Arial"/>
        <family val="2"/>
      </rPr>
      <t>pokrovom iz, s tovarniško izdelano bazo jaška z oblikovanimi muldami, izdelanimi skladno s pridobljenim in veljavnim slovenskim tehničnim soglasjem (STS) ter vstopnim nastavkom iz cevi obodne togosti SN 5.000 N/m2. Višina mulde je praviloma najmanj 1/2 višine odvodne cevi oz. skladna z zahtevami projekta. Debelina ravne plošče mulde je najmanj enaka debelini cevi mulde. Vtočni in iztočni nastavki so tovarniško pripravljeni iz materialov skladnih s cevovodom, obodne togosti min. SN 8 kN/m2 in so tesnjeni z integriranimi gumi tesnili. V dnu izvedena mulda ne sme imeti praznih odcepov. Mulda jaška naj ima naklon vsaj 0,5 %.
Vgradnja in montaža jaškov se izvaja skladno z navodili proizvajalca. AB venec s pokrovom se polaga na AB razbremenilni prstan, ki je položen na utrjeno podlago okrog stene jaška.
Lastnosti pokrova: DN600, nosilnost 400kN, material: siva ali duktilna litina vgrajen v AB venec, pokrov po standardu SISTEN 124-1 in EN124-2, pokrovi vodotesno tesnjeni, vstavljen protihrupni vložek iz poliuretana neodstranljivo zlepljen na pokrov in odporen na olje bencin, sol, masa pokrova z okvirjem je min. 110kg.
Upoštevati komplet pritrdilni, montažni in tesnilni material. Pod postavko RJ vključeni tudi priklopi kanalizacijskih cevi na ješek.
Ustreza:</t>
    </r>
  </si>
  <si>
    <r>
      <rPr>
        <b/>
        <sz val="11"/>
        <rFont val="Arial"/>
        <family val="2"/>
      </rPr>
      <t>Izdelava priklopa kanalizacijske cevi</t>
    </r>
    <r>
      <rPr>
        <sz val="11"/>
        <rFont val="Arial"/>
        <family val="2"/>
      </rPr>
      <t xml:space="preserve"> do d400 na zadrževalnik ali lovilec olj. Upoštevati komplet pritrdilni, montažni in tesnilni material.</t>
    </r>
  </si>
  <si>
    <t>d160</t>
  </si>
  <si>
    <t>d200</t>
  </si>
  <si>
    <t>d315</t>
  </si>
  <si>
    <r>
      <rPr>
        <b/>
        <sz val="11"/>
        <rFont val="Arial"/>
        <family val="2"/>
      </rPr>
      <t xml:space="preserve">Dobava in montaža koalescentni lovilec olja s pretočno sposobnostjo 80,0 l/s, </t>
    </r>
    <r>
      <rPr>
        <sz val="11"/>
        <rFont val="Arial"/>
        <family val="2"/>
      </rPr>
      <t>izdelan v skladu s standardoma EN 858-1 in EN 858-2, ohišje izdelano iz polietilena po tehnologiji rotacijskega litja, višine 2,6 m, s tremi revizijskimi odprtinami DN 625, s skupnim volumnom 28.000 l od tega znaša volumen usedalnika 15.000 l. (Kot na primer: Aplast tip AQUAoil NS 80 S1P-15.000L MEDIUM).</t>
    </r>
    <r>
      <rPr>
        <b/>
        <sz val="11"/>
        <rFont val="Arial"/>
        <family val="2"/>
      </rPr>
      <t xml:space="preserve">
</t>
    </r>
    <r>
      <rPr>
        <sz val="11"/>
        <rFont val="Arial"/>
        <family val="2"/>
      </rPr>
      <t>Upoštevati komplet pritrdilni, montažni in tesnilni material.</t>
    </r>
  </si>
  <si>
    <r>
      <rPr>
        <b/>
        <sz val="11"/>
        <rFont val="Arial"/>
        <family val="2"/>
      </rPr>
      <t>Izvedba priklopa na javno kanalizacijsko cevjo ali jašek</t>
    </r>
    <r>
      <rPr>
        <sz val="11"/>
        <rFont val="Arial"/>
        <family val="2"/>
      </rPr>
      <t xml:space="preserve"> z interno PVC-UK cevjo do Φ400mm. Priklop obdelan z epoksi smolo in poliestrskimi vlakni. Po potrebi se dodatno obbetonira. Vključno z natičnimi objemkami, tesnjeno s tesnilnimi obročki, vključno s fazonskimi kosi, mazalnim, tesnilnim in obešalnim materialom.</t>
    </r>
  </si>
  <si>
    <r>
      <rPr>
        <b/>
        <sz val="11"/>
        <rFont val="Arial"/>
        <family val="2"/>
      </rPr>
      <t>Zakoličba kanalizacije:</t>
    </r>
    <r>
      <rPr>
        <sz val="11"/>
        <rFont val="Arial"/>
        <family val="2"/>
      </rPr>
      <t xml:space="preserve"> prenosi višinskih kot na terenu in zavarovanje višin in osi objekta v skladu z merami PZI projekta. Zakoličba mora biti izvedena  v skladu s situacijo projektanta.</t>
    </r>
  </si>
  <si>
    <r>
      <rPr>
        <b/>
        <sz val="11"/>
        <rFont val="Arial"/>
        <family val="2"/>
      </rPr>
      <t>Postavitev gradbenih profilov</t>
    </r>
    <r>
      <rPr>
        <sz val="11"/>
        <rFont val="Arial"/>
        <family val="2"/>
      </rPr>
      <t xml:space="preserve"> na vzpostavljeno
os trase kanala, ter določitev nivoja za merjene
globine kanala in polaganje kanala</t>
    </r>
  </si>
  <si>
    <t>POPIS MATERIALA, OPREME IN DEL - FEKALNA IN METEORNA KANALIZACIJA</t>
  </si>
  <si>
    <t>FEKALNA IN METEORNA KANALIZACIJA</t>
  </si>
  <si>
    <r>
      <rPr>
        <b/>
        <sz val="11"/>
        <rFont val="Arial"/>
        <family val="2"/>
      </rPr>
      <t xml:space="preserve">Blindiranje cevi </t>
    </r>
    <r>
      <rPr>
        <sz val="11"/>
        <rFont val="Arial"/>
        <family val="2"/>
      </rPr>
      <t>za namen priklopa v 2. fazi gradnje. Za cev:</t>
    </r>
  </si>
  <si>
    <t>Dim.: PVC UK 200 z rezervo za fazonske kose in razrez</t>
  </si>
  <si>
    <t>Dim.: PVC UK 160 z rezervo za fazonske kose in razrez</t>
  </si>
  <si>
    <t>Dim.: PVC UK 250 z rezervo za fazonske kose in razrez</t>
  </si>
  <si>
    <t>Dim.: PVC UK 315 z rezervo za fazonske kose in razrez</t>
  </si>
  <si>
    <t>Dim.: PVC UK 400 z rezervo za fazonske kose in razrez</t>
  </si>
  <si>
    <t>Kaskadni jašek KJ6 dimezije Φ 1000x2800. Vtočni premer 110 in 200 mm. Iztočni premer 200mm. Vključno z mazalnim, tesnilnim in obešalnim materialom.
Pred naročilom preveriti mero na terenu.</t>
  </si>
  <si>
    <r>
      <rPr>
        <b/>
        <sz val="11"/>
        <rFont val="Arial"/>
        <family val="2"/>
      </rPr>
      <t>Dobava in vgradnja</t>
    </r>
    <r>
      <rPr>
        <sz val="11"/>
        <rFont val="Arial"/>
        <family val="2"/>
      </rPr>
      <t xml:space="preserve"> tipskega povoznega sifona z LTŽ rešetko kot npr. Aquahit ulični sifon 15x15 ali podobno, vključno z dobavo in vgradnjo.
Material: Polipropilen, polistiren, nerjaveče jeklo
LASTNOSTI:
*Nastavljiva višina
*Loputa proti vonju
*premer priklučka: fi 110
*Vrsta priključka: navpično
*Pretok 193 L/min
*Nosilnost: 1.500 kg
Dimezije:
Dolžina: 150 mm
Premer: 150 mm
Višina nastavljiva: 40 -100 mm
V ceni vključen priklop kan. cevi na sifon.</t>
    </r>
  </si>
  <si>
    <t>Dim.: PVC UK 110 z rezervo za fazonske kose in razrez</t>
  </si>
  <si>
    <r>
      <rPr>
        <b/>
        <sz val="11"/>
        <rFont val="Arial"/>
        <family val="2"/>
      </rPr>
      <t>Dobava in montaža zaščitnih cevi</t>
    </r>
    <r>
      <rPr>
        <sz val="11"/>
        <rFont val="Arial"/>
        <family val="2"/>
      </rPr>
      <t xml:space="preserve"> SN4 za namen izvedbe križanj z javnimi vodi. Upoštevati komplet pritrdilni, montažni in tesnilni material.
d160 - 20m,
d250 - 20m,
d400 - 20m,</t>
    </r>
  </si>
  <si>
    <r>
      <rPr>
        <b/>
        <sz val="11"/>
        <rFont val="Arial"/>
        <family val="2"/>
      </rPr>
      <t>Izdelava povezave cevi d110</t>
    </r>
    <r>
      <rPr>
        <sz val="11"/>
        <rFont val="Arial"/>
        <family val="2"/>
      </rPr>
      <t xml:space="preserve"> iz zalogovnika na kaskadni jašek. Upoštevati komplet pritrdilni, montažni in tesnilni material.</t>
    </r>
  </si>
  <si>
    <r>
      <rPr>
        <b/>
        <sz val="11"/>
        <rFont val="Arial"/>
        <family val="2"/>
      </rPr>
      <t>PVC cev d110 za povezavo</t>
    </r>
    <r>
      <rPr>
        <sz val="11"/>
        <rFont val="Arial"/>
        <family val="2"/>
      </rPr>
      <t xml:space="preserve"> iz zalogovnika na kaskadni jašek obodne togosti min. SN 8 kN/m2. Upoštevati komplet pritrdilni, montažni in tesnilni material.</t>
    </r>
  </si>
  <si>
    <r>
      <rPr>
        <b/>
        <sz val="11"/>
        <rFont val="Arial"/>
        <family val="2"/>
      </rPr>
      <t>Dobava in vgradnja</t>
    </r>
    <r>
      <rPr>
        <sz val="11"/>
        <rFont val="Arial"/>
        <family val="2"/>
      </rPr>
      <t xml:space="preserve"> kanalete skupaj s povozno rešetko po izboru investitorja z ozko rego kot npr. Hauraton element RECYFIX PLUS 150 ali podobno, vključno z dobavo in vgradnjo purenita pod kanaleto. V kanaleti vključena rešetka in celotni iztočni komplet ter zaključni spoj.</t>
    </r>
  </si>
  <si>
    <r>
      <rPr>
        <b/>
        <sz val="11"/>
        <rFont val="Arial"/>
        <family val="2"/>
      </rPr>
      <t>Izdelava povezave cevi odtokov iz klime, žlebov iz streh na  cev Φ75-200 ali jašek.</t>
    </r>
    <r>
      <rPr>
        <sz val="11"/>
        <rFont val="Arial"/>
        <family val="2"/>
      </rPr>
      <t xml:space="preserve"> Upoštevati potrebni material in ves spojni pritrdilni, montažni in tesnilni material. Upoptevati PVC cev Φ50-75 skupaj s fazonskimi kosi v dolžini 5m.</t>
    </r>
  </si>
  <si>
    <t>Dim.: PVC UK 110 brez obbetoniranja za vertikale klim, nadstreškov strehe</t>
  </si>
  <si>
    <r>
      <rPr>
        <b/>
        <sz val="11"/>
        <rFont val="Arial"/>
        <family val="2"/>
      </rPr>
      <t>Dobava in montaža zbiralnik za vodo volumna 50.000 l,</t>
    </r>
    <r>
      <rPr>
        <sz val="11"/>
        <rFont val="Arial"/>
        <family val="2"/>
      </rPr>
      <t xml:space="preserve"> izdelan v skladu s standardom EN 12566-1, narejen iz polietilena po tehnologiji rotacijskega litja, višine 2,6 m, z dvema revizijskima odprtinama DN 625, na dnu narejenim odtočnim kanalom in možnostjo osmih mest za priključitev. (Kot na primer: Aplast tip AQUAstay 50.000 l). Z zbiralnikom se v celoti dobavi tudi dušilka in komplet s plovcem. Dušilka z nastavitvijo med 10 in 20l/s. Iztok na dnu posode DN110. Upoštevati komplet pritrdilni, montažni in tesnilni material.</t>
    </r>
  </si>
  <si>
    <t>Dim.: PVC 160 (dejansko izmerjene cevi 600m, ostalo rezerva za fazonske kose in razrez)</t>
  </si>
  <si>
    <r>
      <rPr>
        <b/>
        <sz val="11"/>
        <rFont val="Arial"/>
        <family val="2"/>
      </rPr>
      <t>Dobava in vgradnja</t>
    </r>
    <r>
      <rPr>
        <sz val="11"/>
        <rFont val="Arial"/>
        <family val="2"/>
      </rPr>
      <t xml:space="preserve"> požiralnika s PVC ali PP mokrim jaškom (iztok na višini) s povozno rešetko razreda obremenitve D400 kot npr. Aco Combipoint 30x52 ali podobno muldaste oblike, vključno z dobavo in vgradnjo. Upoštevati AB venec za povozne površine. Jašek višine 1300mm z iztokom na globini 860mm. Izvedba z usedalnikom.</t>
    </r>
  </si>
  <si>
    <r>
      <rPr>
        <b/>
        <sz val="11"/>
        <rFont val="Arial"/>
        <family val="2"/>
      </rPr>
      <t>Dobava in vgradnja</t>
    </r>
    <r>
      <rPr>
        <sz val="11"/>
        <rFont val="Arial"/>
        <family val="2"/>
      </rPr>
      <t xml:space="preserve"> požiralnika s PVC ali PP mokrim jaškom (iztok na višini) z nepovratnim ventilom/zaklopko. Jašek/vtočnik s povozno rešetko razreda obremenitve D400 kot npr. Aco Combipoint 30x52 ali podobno muldaste oblike, vključno z dobavo in vgradnjo. Vgradnja na igrišče. Jašek višine 1300mm z iztokom na globini 860mm. Izvedba z usedalnikom.</t>
    </r>
  </si>
  <si>
    <t>Jašek RJ1 dimezije Φ 1000x1000, 135° zavoj (sestavljen iz max 45° kolen). Vtočni premer 160mm. Iztočni premer 250mm. Vključno z mazalnim, tesnilnim in obešalnim materialom.
Pred naročilom preveriti mero na terenu.</t>
  </si>
  <si>
    <t>Jašek RJ2 dimezije Φ 1000x1310, 45° zavoj (sestavljen iz max 45° kolen). Vtočni premer 1x160 in 1x250mm. Iztočni premer 250mm. Vključno z mazalnim, tesnilnim in obešalnim materialom.
Pred naročilom preveriti mero na terenu.</t>
  </si>
  <si>
    <t>Jašek RJ3 dimezije Φ 1000x1520, 45° zavoj (sestavljen iz max 45° kolen). Vtočni premer 1x160 in 1x250mm. Iztočni premer 250mm. Vključno z mazalnim, tesnilnim in obešalnim materialom.
Pred naročilom preveriti mero na terenu.</t>
  </si>
  <si>
    <t>Jašek RJ4 dimezije Φ 1000x1800, 45° zavoj (sestavljen iz max 45° kolen). Vtočni premer 1x160 in 1x250mm. Iztočni premer 250mm. Vključno z mazalnim, tesnilnim in obešalnim materialom.
Pred naročilom preveriti mero na terenu.</t>
  </si>
  <si>
    <t>Jašek RJ5 dimezije Φ 1000x2180, 45° zavoj (sestavljen iz max 45° kolen). Vtočni premer 1x160 in 1x250mm. Iztočni premer 250mm. Vključno z mazalnim, tesnilnim in obešalnim materialom.
Pred naročilom preveriti mero na terenu.</t>
  </si>
  <si>
    <t>Jašek RJ6 dimezije Φ 1000x2550, 45° zavoj (sestavljen iz max 45° kolen). Vtočni premer 1x160 in 1x250mm. Iztočni premer 250mm. Vključno z mazalnim, tesnilnim in obešalnim materialom.
Pred naročilom preveriti mero na terenu.</t>
  </si>
  <si>
    <t>Jašek RJ7 dimezije Φ 1000x2990, 45° zavoj (sestavljen iz max 45° kolen). Vtočni premer 1x160 in 1x250mm. Iztočni premer 250mm. Vključno z mazalnim, tesnilnim in obešalnim materialom.
Pred naročilom preveriti mero na terenu.</t>
  </si>
  <si>
    <t>Jašek RJ8 dimezije Φ 1000x3240, 45° zavoj (sestavljen iz max 45° kolen). Vtočni premer 1x160 in 1x250mm. Iztočni premer 250mm. Vključno z mazalnim, tesnilnim in obešalnim materialom.
Pred naročilom preveriti mero na terenu.</t>
  </si>
  <si>
    <t>Jašek RJ9 dimezije Φ 1000x3530, 160 in 45° zavoj (sestavljen iz max 45° kolen). Vtočni premer 1x160 in 1x250mm. Iztočni premer 250mm. Vključno z mazalnim, tesnilnim in obešalnim materialom.
Pred naročilom preveriti mero na terenu.</t>
  </si>
  <si>
    <t>Jašek RJ10 dimezije Φ 1000x1730, 90° zavoj (sestavljen iz max 45° kolen). Vtočni premer 250mm. Iztočni premer 250mm. Vključno z mazalnim, tesnilnim in obešalnim materialom.
Pred naročilom preveriti mero na terenu.</t>
  </si>
  <si>
    <t>Jašek RJ11 dimezije Φ 1000x1900, 45° zavoj (sestavljen iz max 45° kolen). Vtočni premer 2x160 in 1x400mm. Iztočni premer 400mm. Vključno z mazalnim, tesnilnim in obešalnim materialom.
Pred naročilom preveriti mero na terenu.</t>
  </si>
  <si>
    <t>Jašek RJ12 dimezije Φ 1000x2330, 45° zavoj (sestavljen iz max 45° kolen). Vtočni premer 2x160 in 1x400mm. Iztočni premer 400mm. Vključno z mazalnim, tesnilnim in obešalnim materialom.
Pred naročilom preveriti mero na terenu.</t>
  </si>
  <si>
    <t>Jašek RJ13 dimezije Φ 1000x2790, 45° zavoj (sestavljen iz max 45° kolen). Vtočni premer 2x160 in 1x400mm. Iztočni premer 400mm. Vključno z mazalnim, tesnilnim in obešalnim materialom.
Pred naročilom preveriti mero na terenu.</t>
  </si>
  <si>
    <t>Jašek RJ14 dimezije Φ 1000x3460, 45° zavoj (sestavljen iz max 45° kolen). Vtočni premer 2x160 in 1x400mm. Iztočni premer 400mm. Vključno z mazalnim, tesnilnim in obešalnim materialom.
Pred naročilom preveriti mero na terenu.</t>
  </si>
  <si>
    <t>Jašek RJ15 dimezije Φ 1000x3840, 90° in 135° zavoj (sestavljen iz max 45° kolen). Vtočni premer 1x160 in 1x400mm. Iztočni premer 400mm. Vključno z mazalnim, tesnilnim in obešalnim materialom.
Pred naročilom preveriti mero na terenu.</t>
  </si>
  <si>
    <t>Jašek RJ17 dimezije Φ 1000x900, 90° zavoj (sestavljen iz max 45° kolen). Vtočni premer 1x160mm in 1x200mm. Iztočni premer 200mm. Vključno z mazalnim, tesnilnim in obešalnim materialom.
Pred naročilom preveriti mero na terenu.</t>
  </si>
  <si>
    <t>Jašek RJ18 dimezije Φ 1000x1460, 45° zavoj (sestavljen iz max 45° kolen). Vtočni premer 2x200mm. Iztočni premer 200mm. Vključno z mazalnim, tesnilnim in obešalnim materialom.
Pred naročilom preveriti mero na terenu.</t>
  </si>
  <si>
    <t>Jašek RJ19 dimezije Φ 1000x2100, 45° zavoj (sestavljen iz max 45° kolen). Vtočni premer 2x200mm. Iztočni premer 200mm. Vključno z mazalnim, tesnilnim in obešalnim materialom.
Pred naročilom preveriti mero na terenu.</t>
  </si>
  <si>
    <t>Jašek RJ20 dimezije Φ 1000x3050, brez zavoja. Vtočni premer 200mm. Iztočni premer 200mm. Vključno z mazalnim, tesnilnim in obešalnim materialom.
Pred naročilom preveriti mero na terenu.</t>
  </si>
  <si>
    <t>Jašek RJ21 dimezije Φ 1000x2000, 60° zavoj (sestavljen iz max 45° kolen). Vtočni premer 2x200mm. Iztočni premer 200mm. Vključno z mazalnim, tesnilnim in obešalnim materialom.
Pred naročilom preveriti mero na terenu.</t>
  </si>
  <si>
    <t>Jašek RJ22 dimezije Φ 1000x2300, 90° zavoj (sestavljen iz max 45° kolen). Vtočni premer 200mm. Iztočni premer 200mm. Vključno z mazalnim, tesnilnim in obešalnim materialom.
Pred naročilom preveriti mero na terenu.</t>
  </si>
  <si>
    <t>Kaskadni jašek KJ1 dimezije Φ 1000x3000. Vtočni premer 110 in 250 mm. Iztočni premer 250mm. Vključno z mazalnim, tesnilnim in obešalnim materialom.
Pred naročilom preveriti mero na terenu.</t>
  </si>
  <si>
    <t>Kaskadni jašek KJ2 dimezije Φ 1000x2600. Vtočni premer 110 in 250 mm. Iztočni premer 250mm. Vključno z mazalnim, tesnilnim in obešalnim materialom.
Pred naročilom preveriti mero na terenu.</t>
  </si>
  <si>
    <t>Kaskadni jašek KJ3 dimezije Φ 1000x3300. Vtočni premer 110 in 400 mm. Iztočni premer 400mm. Vključno z mazalnim, tesnilnim in obešalnim materialom.
Pred naročilom preveriti mero na terenu.</t>
  </si>
  <si>
    <t>Kaskadni jašek KJ4 dimezije Φ 1000x1830. Vtočni premer 110 in 400 mm. Iztočni premer 400mm. Vključno z mazalnim, tesnilnim in obešalnim materialom.
Pred naročilom preveriti mero na terenu.</t>
  </si>
  <si>
    <t>Kaskadni jašek KJ5 dimezije Φ 1000x2800. Vtočni premer 110 in 200 mm. Iztočni premer 200mm. Vključno z mazalnim, tesnilnim in obešalnim materialom.
Pred naročilom preveriti mero na terenu.</t>
  </si>
  <si>
    <t>Jašek RJ16 dimezije Φ 1000x2670, 45° zavoj (sestavljen iz max 45° kolen). Vtočni premer 2x160 in 1x200. Iztočni premer 200mm. Vključno z mazalnim, tesnilnim in obešalnim materialom.
Pred naročilom preveriti mero na terenu.</t>
  </si>
  <si>
    <r>
      <rPr>
        <b/>
        <sz val="11"/>
        <rFont val="Arial"/>
        <family val="2"/>
      </rPr>
      <t>Opomba:</t>
    </r>
    <r>
      <rPr>
        <sz val="11"/>
        <rFont val="Arial"/>
        <family val="2"/>
      </rPr>
      <t xml:space="preserve"> Vse postavke vsebujejo dobavo in montažo opisanih elementov in storitev. Gradbena dela potrebna za izvedbo so v ločenem popisu.
Izvajalec je odgovoren za koordinacijo izvedbe del.
Dejanska izvedena stanja je potrebno sproti vrisovati v PZI projektno dokumentacijo.
Čiščenje gradbišča je všteto v splošno urejenost gradbišča</t>
    </r>
  </si>
  <si>
    <t>SKUPAJ FEKALNA IN METEORNA KANALIZACIJA brez DDV</t>
  </si>
  <si>
    <t>REKAPITULACIJA ZUNANJA UREDITEV - FEKALNA IN METEORNA KANALIZACIJA</t>
  </si>
  <si>
    <t>VI.</t>
  </si>
  <si>
    <t>ZUNANJA UREDITEV - FEKALNA IN METEORNA KANALIZ.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</si>
</sst>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SIT&quot;_-;\-* #,##0.00\ &quot;SIT&quot;_-;_-* &quot;-&quot;??\ &quot;SIT&quot;_-;_-@_-"/>
    <numFmt numFmtId="165" formatCode="0000"/>
    <numFmt numFmtId="166" formatCode="_-* #,##0.00\ [$€-424]_-;\-* #,##0.00\ [$€-424]_-;_-* &quot;-&quot;??\ [$€-424]_-;_-@_-"/>
    <numFmt numFmtId="167" formatCode="#,##0.00\ &quot;€&quot;"/>
  </numFmts>
  <fonts count="17" x14ac:knownFonts="1">
    <font>
      <sz val="10"/>
      <name val="Arial CE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name val="Arial CE"/>
    </font>
    <font>
      <sz val="12"/>
      <name val="Courier"/>
      <family val="1"/>
      <charset val="238"/>
    </font>
    <font>
      <sz val="11"/>
      <name val="Arial"/>
      <family val="2"/>
      <charset val="238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50"/>
      <name val="Arial"/>
      <family val="2"/>
    </font>
    <font>
      <sz val="11"/>
      <color indexed="5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0" fontId="3" fillId="0" borderId="0"/>
    <xf numFmtId="0" fontId="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2" fillId="0" borderId="0"/>
    <xf numFmtId="0" fontId="1" fillId="0" borderId="0" applyBorder="0"/>
    <xf numFmtId="0" fontId="1" fillId="0" borderId="0" applyBorder="0"/>
    <xf numFmtId="0" fontId="1" fillId="0" borderId="0" applyBorder="0"/>
    <xf numFmtId="164" fontId="2" fillId="0" borderId="0" applyFont="0" applyFill="0" applyBorder="0" applyAlignment="0" applyProtection="0"/>
  </cellStyleXfs>
  <cellXfs count="95">
    <xf numFmtId="0" fontId="0" fillId="0" borderId="0" xfId="0"/>
    <xf numFmtId="49" fontId="9" fillId="0" borderId="0" xfId="12" applyNumberFormat="1" applyFont="1" applyAlignment="1" applyProtection="1">
      <alignment horizontal="right" vertical="top"/>
      <protection hidden="1"/>
    </xf>
    <xf numFmtId="49" fontId="8" fillId="0" borderId="0" xfId="12" applyNumberFormat="1" applyFont="1" applyAlignment="1" applyProtection="1">
      <alignment horizontal="left" vertical="top"/>
      <protection hidden="1"/>
    </xf>
    <xf numFmtId="0" fontId="6" fillId="0" borderId="0" xfId="12" applyFont="1" applyAlignment="1" applyProtection="1">
      <alignment horizontal="right" vertical="top"/>
      <protection hidden="1"/>
    </xf>
    <xf numFmtId="167" fontId="6" fillId="0" borderId="0" xfId="4" applyNumberFormat="1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/>
      <protection hidden="1"/>
    </xf>
    <xf numFmtId="49" fontId="6" fillId="0" borderId="0" xfId="12" applyNumberFormat="1" applyFont="1" applyAlignment="1" applyProtection="1">
      <alignment horizontal="right" vertical="top"/>
      <protection hidden="1"/>
    </xf>
    <xf numFmtId="0" fontId="7" fillId="0" borderId="0" xfId="12" applyFont="1" applyAlignment="1" applyProtection="1">
      <alignment horizontal="left" vertical="top"/>
      <protection hidden="1"/>
    </xf>
    <xf numFmtId="0" fontId="9" fillId="0" borderId="0" xfId="12" applyFont="1" applyProtection="1">
      <protection hidden="1"/>
    </xf>
    <xf numFmtId="0" fontId="9" fillId="0" borderId="0" xfId="0" applyFont="1" applyProtection="1">
      <protection hidden="1"/>
    </xf>
    <xf numFmtId="1" fontId="6" fillId="0" borderId="2" xfId="11" applyNumberFormat="1" applyFont="1" applyBorder="1" applyAlignment="1" applyProtection="1">
      <alignment horizontal="right" vertical="top"/>
      <protection hidden="1"/>
    </xf>
    <xf numFmtId="0" fontId="7" fillId="0" borderId="2" xfId="11" applyFont="1" applyBorder="1" applyAlignment="1" applyProtection="1">
      <alignment horizontal="left" vertical="top"/>
      <protection hidden="1"/>
    </xf>
    <xf numFmtId="0" fontId="7" fillId="0" borderId="0" xfId="0" applyFont="1" applyAlignment="1" applyProtection="1">
      <alignment horizontal="justify"/>
      <protection hidden="1"/>
    </xf>
    <xf numFmtId="0" fontId="9" fillId="0" borderId="0" xfId="12" applyFont="1" applyAlignment="1" applyProtection="1">
      <alignment horizontal="right" vertical="top"/>
      <protection hidden="1"/>
    </xf>
    <xf numFmtId="0" fontId="8" fillId="0" borderId="0" xfId="12" applyFont="1" applyAlignment="1" applyProtection="1">
      <alignment horizontal="left" vertical="top"/>
      <protection hidden="1"/>
    </xf>
    <xf numFmtId="0" fontId="9" fillId="0" borderId="0" xfId="0" applyFont="1" applyAlignment="1" applyProtection="1">
      <alignment horizontal="justify"/>
      <protection hidden="1"/>
    </xf>
    <xf numFmtId="0" fontId="8" fillId="0" borderId="0" xfId="12" applyFont="1" applyAlignment="1" applyProtection="1">
      <alignment horizontal="right" vertical="top"/>
      <protection hidden="1"/>
    </xf>
    <xf numFmtId="1" fontId="8" fillId="0" borderId="0" xfId="12" applyNumberFormat="1" applyFont="1" applyAlignment="1" applyProtection="1">
      <alignment horizontal="right" vertical="top"/>
      <protection hidden="1"/>
    </xf>
    <xf numFmtId="1" fontId="8" fillId="0" borderId="0" xfId="12" applyNumberFormat="1" applyFont="1" applyAlignment="1" applyProtection="1">
      <alignment horizontal="left" vertical="top"/>
      <protection hidden="1"/>
    </xf>
    <xf numFmtId="0" fontId="10" fillId="0" borderId="0" xfId="10" applyFont="1" applyAlignment="1" applyProtection="1">
      <alignment horizontal="right" vertical="top" wrapText="1"/>
      <protection hidden="1"/>
    </xf>
    <xf numFmtId="0" fontId="10" fillId="0" borderId="0" xfId="10" applyFont="1" applyAlignment="1" applyProtection="1">
      <alignment horizontal="left" wrapText="1"/>
      <protection hidden="1"/>
    </xf>
    <xf numFmtId="0" fontId="14" fillId="0" borderId="3" xfId="0" applyFont="1" applyBorder="1" applyAlignment="1" applyProtection="1">
      <alignment horizontal="left" wrapText="1"/>
      <protection hidden="1"/>
    </xf>
    <xf numFmtId="0" fontId="16" fillId="0" borderId="0" xfId="0" applyFont="1"/>
    <xf numFmtId="0" fontId="16" fillId="0" borderId="0" xfId="0" applyFont="1" applyAlignment="1">
      <alignment horizontal="left"/>
    </xf>
    <xf numFmtId="0" fontId="9" fillId="0" borderId="0" xfId="0" applyFont="1"/>
    <xf numFmtId="0" fontId="7" fillId="0" borderId="0" xfId="0" applyFont="1" applyAlignment="1">
      <alignment horizontal="justify" vertical="top" wrapText="1"/>
    </xf>
    <xf numFmtId="3" fontId="6" fillId="0" borderId="0" xfId="12" applyNumberFormat="1" applyFont="1" applyAlignment="1">
      <alignment horizontal="center"/>
    </xf>
    <xf numFmtId="4" fontId="6" fillId="0" borderId="0" xfId="12" applyNumberFormat="1" applyFont="1" applyAlignment="1">
      <alignment horizontal="center"/>
    </xf>
    <xf numFmtId="0" fontId="9" fillId="0" borderId="0" xfId="12" applyFont="1"/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left" vertical="top"/>
    </xf>
    <xf numFmtId="0" fontId="6" fillId="0" borderId="0" xfId="0" applyFont="1" applyAlignment="1">
      <alignment horizontal="justify" vertical="top" wrapText="1"/>
    </xf>
    <xf numFmtId="0" fontId="6" fillId="0" borderId="0" xfId="0" applyFont="1" applyAlignment="1">
      <alignment horizontal="center" wrapText="1"/>
    </xf>
    <xf numFmtId="4" fontId="6" fillId="0" borderId="0" xfId="0" applyNumberFormat="1" applyFont="1" applyAlignment="1">
      <alignment horizontal="center"/>
    </xf>
    <xf numFmtId="4" fontId="6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horizontal="center"/>
    </xf>
    <xf numFmtId="167" fontId="6" fillId="0" borderId="0" xfId="4" applyNumberFormat="1" applyFont="1" applyAlignment="1">
      <alignment horizontal="center" wrapText="1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justify" vertical="top" wrapText="1"/>
    </xf>
    <xf numFmtId="3" fontId="6" fillId="0" borderId="0" xfId="6" applyNumberFormat="1" applyFont="1" applyAlignment="1">
      <alignment horizontal="center"/>
    </xf>
    <xf numFmtId="167" fontId="13" fillId="0" borderId="0" xfId="4" applyNumberFormat="1" applyFont="1" applyAlignment="1">
      <alignment horizontal="center" wrapText="1"/>
    </xf>
    <xf numFmtId="4" fontId="6" fillId="0" borderId="0" xfId="0" applyNumberFormat="1" applyFont="1"/>
    <xf numFmtId="0" fontId="6" fillId="0" borderId="0" xfId="0" applyFont="1" applyAlignment="1">
      <alignment horizontal="right" vertical="top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justify" wrapText="1"/>
    </xf>
    <xf numFmtId="0" fontId="7" fillId="0" borderId="2" xfId="0" applyFont="1" applyBorder="1" applyAlignment="1">
      <alignment horizontal="justify" vertical="top" wrapText="1"/>
    </xf>
    <xf numFmtId="165" fontId="6" fillId="0" borderId="2" xfId="5" applyNumberFormat="1" applyFont="1" applyBorder="1" applyAlignment="1">
      <alignment horizontal="center"/>
    </xf>
    <xf numFmtId="3" fontId="6" fillId="0" borderId="2" xfId="5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 wrapText="1"/>
    </xf>
    <xf numFmtId="4" fontId="7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justify" wrapText="1"/>
    </xf>
    <xf numFmtId="0" fontId="9" fillId="0" borderId="0" xfId="0" applyFont="1" applyAlignment="1">
      <alignment horizontal="right" vertical="top"/>
    </xf>
    <xf numFmtId="0" fontId="6" fillId="0" borderId="0" xfId="9" applyFont="1" applyAlignment="1">
      <alignment wrapText="1"/>
    </xf>
    <xf numFmtId="0" fontId="6" fillId="0" borderId="0" xfId="3" applyFont="1" applyAlignment="1">
      <alignment vertical="top" wrapText="1"/>
    </xf>
    <xf numFmtId="0" fontId="6" fillId="0" borderId="0" xfId="3" applyFont="1" applyAlignment="1">
      <alignment wrapText="1"/>
    </xf>
    <xf numFmtId="0" fontId="9" fillId="0" borderId="0" xfId="0" applyFont="1" applyAlignment="1">
      <alignment horizontal="justify" vertical="top" wrapText="1"/>
    </xf>
    <xf numFmtId="49" fontId="9" fillId="0" borderId="0" xfId="0" applyNumberFormat="1" applyFont="1" applyAlignment="1">
      <alignment horizontal="justify" vertical="top" wrapText="1"/>
    </xf>
    <xf numFmtId="0" fontId="9" fillId="0" borderId="0" xfId="0" applyFont="1" applyAlignment="1">
      <alignment horizontal="justify" wrapText="1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justify" vertical="justify"/>
    </xf>
    <xf numFmtId="3" fontId="6" fillId="0" borderId="0" xfId="0" applyNumberFormat="1" applyFont="1" applyAlignment="1">
      <alignment horizontal="center"/>
    </xf>
    <xf numFmtId="0" fontId="8" fillId="0" borderId="0" xfId="0" applyFont="1" applyAlignment="1">
      <alignment horizontal="justify" vertical="top" wrapText="1"/>
    </xf>
    <xf numFmtId="0" fontId="9" fillId="0" borderId="0" xfId="0" applyFont="1" applyAlignment="1">
      <alignment horizontal="justify" vertical="top"/>
    </xf>
    <xf numFmtId="0" fontId="10" fillId="0" borderId="0" xfId="0" applyFont="1" applyAlignment="1" applyProtection="1">
      <alignment vertical="top" wrapText="1"/>
    </xf>
    <xf numFmtId="0" fontId="11" fillId="0" borderId="0" xfId="0" applyFont="1" applyAlignment="1" applyProtection="1">
      <alignment horizontal="justify" wrapText="1"/>
    </xf>
    <xf numFmtId="165" fontId="10" fillId="0" borderId="0" xfId="0" applyNumberFormat="1" applyFont="1" applyAlignment="1" applyProtection="1">
      <alignment horizontal="left" wrapText="1"/>
    </xf>
    <xf numFmtId="3" fontId="10" fillId="0" borderId="0" xfId="0" applyNumberFormat="1" applyFont="1" applyAlignment="1" applyProtection="1">
      <alignment horizontal="center" vertical="center" wrapText="1"/>
    </xf>
    <xf numFmtId="4" fontId="10" fillId="0" borderId="0" xfId="0" applyNumberFormat="1" applyFont="1" applyAlignment="1" applyProtection="1">
      <alignment wrapText="1"/>
    </xf>
    <xf numFmtId="0" fontId="10" fillId="0" borderId="0" xfId="0" applyFont="1" applyAlignment="1" applyProtection="1">
      <alignment wrapText="1"/>
    </xf>
    <xf numFmtId="0" fontId="11" fillId="0" borderId="0" xfId="0" applyFont="1" applyAlignment="1" applyProtection="1">
      <alignment horizontal="justify" vertical="top" wrapText="1"/>
    </xf>
    <xf numFmtId="49" fontId="10" fillId="0" borderId="0" xfId="10" applyNumberFormat="1" applyFont="1" applyAlignment="1" applyProtection="1">
      <alignment horizontal="left" wrapText="1"/>
    </xf>
    <xf numFmtId="3" fontId="10" fillId="0" borderId="0" xfId="10" applyNumberFormat="1" applyFont="1" applyAlignment="1" applyProtection="1">
      <alignment horizontal="center" vertical="center" wrapText="1"/>
    </xf>
    <xf numFmtId="0" fontId="10" fillId="0" borderId="0" xfId="0" applyFont="1" applyAlignment="1" applyProtection="1">
      <alignment horizontal="justify" vertical="top" wrapText="1"/>
    </xf>
    <xf numFmtId="0" fontId="10" fillId="0" borderId="0" xfId="0" applyFont="1" applyAlignment="1" applyProtection="1">
      <alignment horizontal="left" wrapText="1"/>
    </xf>
    <xf numFmtId="165" fontId="14" fillId="0" borderId="1" xfId="4" applyNumberFormat="1" applyFont="1" applyBorder="1" applyAlignment="1" applyProtection="1">
      <alignment horizontal="left" wrapText="1"/>
    </xf>
    <xf numFmtId="3" fontId="14" fillId="0" borderId="1" xfId="0" applyNumberFormat="1" applyFont="1" applyBorder="1" applyAlignment="1" applyProtection="1">
      <alignment horizontal="left" wrapText="1"/>
    </xf>
    <xf numFmtId="4" fontId="14" fillId="0" borderId="1" xfId="0" applyNumberFormat="1" applyFont="1" applyBorder="1" applyAlignment="1" applyProtection="1">
      <alignment horizontal="left" wrapText="1"/>
    </xf>
    <xf numFmtId="4" fontId="14" fillId="0" borderId="0" xfId="0" applyNumberFormat="1" applyFont="1" applyAlignment="1" applyProtection="1">
      <alignment horizontal="left" wrapText="1"/>
    </xf>
    <xf numFmtId="0" fontId="15" fillId="0" borderId="4" xfId="7" applyFont="1" applyBorder="1" applyAlignment="1" applyProtection="1">
      <alignment horizontal="justify" vertical="top" wrapText="1"/>
    </xf>
    <xf numFmtId="167" fontId="10" fillId="0" borderId="1" xfId="0" applyNumberFormat="1" applyFont="1" applyBorder="1" applyAlignment="1" applyProtection="1">
      <alignment wrapText="1"/>
    </xf>
    <xf numFmtId="0" fontId="10" fillId="0" borderId="1" xfId="0" applyFont="1" applyBorder="1" applyAlignment="1" applyProtection="1">
      <alignment wrapText="1"/>
    </xf>
    <xf numFmtId="166" fontId="14" fillId="0" borderId="1" xfId="0" applyNumberFormat="1" applyFont="1" applyBorder="1" applyAlignment="1" applyProtection="1">
      <alignment wrapText="1"/>
    </xf>
    <xf numFmtId="0" fontId="11" fillId="0" borderId="7" xfId="0" applyFont="1" applyBorder="1" applyAlignment="1" applyProtection="1">
      <alignment horizontal="left" wrapText="1"/>
    </xf>
    <xf numFmtId="0" fontId="11" fillId="0" borderId="8" xfId="0" applyFont="1" applyBorder="1" applyAlignment="1" applyProtection="1">
      <alignment horizontal="left" wrapText="1"/>
    </xf>
    <xf numFmtId="167" fontId="11" fillId="0" borderId="5" xfId="0" applyNumberFormat="1" applyFont="1" applyBorder="1" applyAlignment="1" applyProtection="1">
      <alignment wrapText="1"/>
    </xf>
    <xf numFmtId="0" fontId="10" fillId="0" borderId="9" xfId="0" applyFont="1" applyBorder="1" applyAlignment="1" applyProtection="1">
      <alignment horizontal="left" wrapText="1"/>
    </xf>
    <xf numFmtId="0" fontId="10" fillId="0" borderId="10" xfId="0" applyFont="1" applyBorder="1" applyAlignment="1" applyProtection="1">
      <alignment horizontal="left" wrapText="1"/>
    </xf>
    <xf numFmtId="0" fontId="10" fillId="0" borderId="6" xfId="0" applyFont="1" applyBorder="1" applyAlignment="1" applyProtection="1">
      <alignment wrapText="1"/>
    </xf>
    <xf numFmtId="167" fontId="11" fillId="0" borderId="5" xfId="13" applyNumberFormat="1" applyFont="1" applyBorder="1" applyAlignment="1" applyProtection="1">
      <alignment wrapText="1"/>
    </xf>
    <xf numFmtId="0" fontId="11" fillId="0" borderId="0" xfId="0" applyFont="1" applyAlignment="1" applyProtection="1">
      <alignment wrapText="1"/>
    </xf>
  </cellXfs>
  <cellStyles count="14">
    <cellStyle name="Navadno 2" xfId="1" xr:uid="{7B0C8DD3-B87D-44CF-8BAB-F8D7F3F97DDE}"/>
    <cellStyle name="Navadno 2 10" xfId="2" xr:uid="{CA9FDF6C-4673-4180-9EBD-D000246E0AA5}"/>
    <cellStyle name="Navadno 3" xfId="3" xr:uid="{99B373B7-E284-466C-A95F-A463B577AE8B}"/>
    <cellStyle name="Navadno_.s1720" xfId="4" xr:uid="{528394CC-5B32-4E6B-B6D6-63BC921434A6}"/>
    <cellStyle name="Navadno_.s1720_DSO MORAVČE PZI hladilna postaja popis ver3 2" xfId="5" xr:uid="{AA40F594-8A7D-420B-A245-7A97B14480AD}"/>
    <cellStyle name="Navadno_.s1720_DSO MORAVČE PZI vodovod popis ver3 2" xfId="6" xr:uid="{F4D77170-37EB-48AF-9CC4-BDE18DB3DFC3}"/>
    <cellStyle name="Navadno_PA-KOTL2" xfId="7" xr:uid="{9C6503A3-828F-48F7-B78A-97509284D656}"/>
    <cellStyle name="Normal" xfId="0" builtinId="0"/>
    <cellStyle name="Normal 2" xfId="8" xr:uid="{EFB730A8-92B6-4128-9D1D-16DE4C24E622}"/>
    <cellStyle name="Normal 3" xfId="9" xr:uid="{A89DE47F-E4FE-441F-B51A-4B789CC6B95D}"/>
    <cellStyle name="Normal_Sheet1 (3)" xfId="10" xr:uid="{2E397290-C92F-48C5-8B1E-635DB3DC1E08}"/>
    <cellStyle name="Normal_Sheet1 (3)_DSO MORAVČE PZI hladilna postaja popis ver3 2" xfId="11" xr:uid="{EAF5BEA1-ACB0-4CC3-8314-8442E32F0006}"/>
    <cellStyle name="Normal_Sheet1 (3)_DSO MORAVČE PZI vodovod popis ver3 2" xfId="12" xr:uid="{5DCF0446-2DAD-4849-935D-F7800CDBEF63}"/>
    <cellStyle name="Valuta 2" xfId="13" xr:uid="{81F70063-C00C-4F9B-9C32-8A1EAE2F954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4048125</xdr:colOff>
      <xdr:row>3</xdr:row>
      <xdr:rowOff>0</xdr:rowOff>
    </xdr:from>
    <xdr:to>
      <xdr:col>3</xdr:col>
      <xdr:colOff>9525</xdr:colOff>
      <xdr:row>3</xdr:row>
      <xdr:rowOff>0</xdr:rowOff>
    </xdr:to>
    <xdr:pic>
      <xdr:nvPicPr>
        <xdr:cNvPr id="1459" name="Slika 4">
          <a:extLst>
            <a:ext uri="{FF2B5EF4-FFF2-40B4-BE49-F238E27FC236}">
              <a16:creationId xmlns:a16="http://schemas.microsoft.com/office/drawing/2014/main" id="{6744CA12-837E-47DB-7A39-E2BEE54DC5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4572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8D091-7433-4AA5-933A-E5DD3D8E2E0D}">
  <sheetPr>
    <pageSetUpPr fitToPage="1"/>
  </sheetPr>
  <dimension ref="A1:G14"/>
  <sheetViews>
    <sheetView tabSelected="1" view="pageBreakPreview" zoomScaleNormal="100" zoomScaleSheetLayoutView="100" zoomScalePageLayoutView="125" workbookViewId="0">
      <selection activeCell="F9" sqref="F9"/>
    </sheetView>
  </sheetViews>
  <sheetFormatPr defaultColWidth="11.42578125" defaultRowHeight="12" x14ac:dyDescent="0.2"/>
  <cols>
    <col min="1" max="1" width="2" style="73" bestFit="1" customWidth="1"/>
    <col min="2" max="2" width="1.42578125" style="73" customWidth="1"/>
    <col min="3" max="3" width="48.85546875" style="73" customWidth="1"/>
    <col min="4" max="4" width="18.7109375" style="73" customWidth="1"/>
    <col min="5" max="5" width="8.42578125" style="73" customWidth="1"/>
    <col min="6" max="6" width="17" style="73" customWidth="1"/>
    <col min="7" max="7" width="15.140625" style="73" customWidth="1"/>
    <col min="8" max="16384" width="11.42578125" style="73"/>
  </cols>
  <sheetData>
    <row r="1" spans="1:7" x14ac:dyDescent="0.2">
      <c r="A1" s="19"/>
      <c r="B1" s="68"/>
      <c r="C1" s="69"/>
      <c r="D1" s="70"/>
      <c r="E1" s="71"/>
      <c r="F1" s="72"/>
      <c r="G1" s="72"/>
    </row>
    <row r="2" spans="1:7" ht="24" x14ac:dyDescent="0.2">
      <c r="A2" s="19"/>
      <c r="B2" s="68"/>
      <c r="C2" s="74" t="s">
        <v>82</v>
      </c>
      <c r="D2" s="75"/>
      <c r="E2" s="76"/>
      <c r="F2" s="72"/>
      <c r="G2" s="72"/>
    </row>
    <row r="3" spans="1:7" x14ac:dyDescent="0.2">
      <c r="A3" s="19"/>
      <c r="B3" s="68"/>
      <c r="C3" s="77"/>
      <c r="D3" s="75"/>
      <c r="E3" s="76"/>
      <c r="F3" s="72"/>
      <c r="G3" s="72"/>
    </row>
    <row r="4" spans="1:7" s="78" customFormat="1" ht="24" x14ac:dyDescent="0.2">
      <c r="A4" s="20"/>
      <c r="C4" s="21"/>
      <c r="D4" s="79" t="s">
        <v>13</v>
      </c>
      <c r="E4" s="80" t="s">
        <v>14</v>
      </c>
      <c r="F4" s="81" t="s">
        <v>15</v>
      </c>
      <c r="G4" s="82"/>
    </row>
    <row r="5" spans="1:7" x14ac:dyDescent="0.2">
      <c r="C5" s="83" t="s">
        <v>33</v>
      </c>
      <c r="D5" s="84">
        <f>'FEK. in MET.'!G94</f>
        <v>0</v>
      </c>
      <c r="E5" s="85">
        <v>0</v>
      </c>
      <c r="F5" s="86">
        <f>D5*(1-E5/100)</f>
        <v>0</v>
      </c>
    </row>
    <row r="6" spans="1:7" ht="12.75" customHeight="1" thickBot="1" x14ac:dyDescent="0.25"/>
    <row r="7" spans="1:7" x14ac:dyDescent="0.2">
      <c r="C7" s="87" t="s">
        <v>16</v>
      </c>
      <c r="D7" s="88"/>
      <c r="E7" s="88"/>
      <c r="F7" s="89">
        <f>+SUM(F5:F5)</f>
        <v>0</v>
      </c>
    </row>
    <row r="8" spans="1:7" ht="12.75" thickBot="1" x14ac:dyDescent="0.25">
      <c r="C8" s="90" t="s">
        <v>17</v>
      </c>
      <c r="D8" s="91"/>
      <c r="E8" s="91"/>
      <c r="F8" s="92">
        <v>0</v>
      </c>
    </row>
    <row r="9" spans="1:7" x14ac:dyDescent="0.2">
      <c r="C9" s="87" t="s">
        <v>18</v>
      </c>
      <c r="D9" s="88"/>
      <c r="E9" s="88"/>
      <c r="F9" s="93">
        <f>+F7*(1-F8/100)</f>
        <v>0</v>
      </c>
    </row>
    <row r="14" spans="1:7" x14ac:dyDescent="0.2">
      <c r="C14" s="94"/>
    </row>
  </sheetData>
  <sheetProtection algorithmName="SHA-512" hashValue="4xtBNtDJXW75+PcVJ9F1LRpfjN2AVVvMJEnL4RvuPQoqnjOCVXftV5dfEPa//5tADVw61Sq66I9rMiUJNgHzYw==" saltValue="pUnGxUozqdVyItHdHYyAow==" spinCount="100000" sheet="1" objects="1" scenarios="1"/>
  <mergeCells count="3">
    <mergeCell ref="C7:E7"/>
    <mergeCell ref="C8:E8"/>
    <mergeCell ref="C9:E9"/>
  </mergeCells>
  <pageMargins left="0.7" right="0.7" top="0.75" bottom="0.92261904761904767" header="0.3" footer="0.3"/>
  <pageSetup paperSize="9" scale="92" fitToHeight="0" orientation="portrait" r:id="rId1"/>
  <headerFooter>
    <oddHeader>&amp;L&amp;"Arial,Navadno"ENERGO OPTIMA, d.o.o.
Blatnica 1, 1236 Trzin&amp;RAPRIL 2025</oddHeader>
    <oddFooter>&amp;LInvestitor: Spekter d.o.o. in Občina Hrastnik
Naziv gradnje: STANOVANJSKO NASELJE RESNICA, 1.FAZA
PZI – ZUNANJA KANALIZACIJA&amp;C&amp;"Arial,Regular"&amp;P/&amp;N&amp;R&amp;"Arial,Regular"
Št. proj.: 21-14-RES
Št. n.: S-2421.306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F4958-D4FD-4259-921C-2C46050DD477}">
  <sheetPr>
    <tabColor theme="7" tint="0.59999389629810485"/>
    <pageSetUpPr fitToPage="1"/>
  </sheetPr>
  <dimension ref="A1:CH656"/>
  <sheetViews>
    <sheetView view="pageBreakPreview" zoomScale="85" zoomScaleNormal="100" zoomScaleSheetLayoutView="85" zoomScalePageLayoutView="107" workbookViewId="0">
      <selection activeCell="F10" sqref="F10"/>
    </sheetView>
  </sheetViews>
  <sheetFormatPr defaultColWidth="8.85546875" defaultRowHeight="15" x14ac:dyDescent="0.2"/>
  <cols>
    <col min="1" max="1" width="3.28515625" style="17" customWidth="1"/>
    <col min="2" max="2" width="1.42578125" style="18" bestFit="1" customWidth="1"/>
    <col min="3" max="3" width="52" style="62" customWidth="1"/>
    <col min="4" max="4" width="8" style="65" customWidth="1"/>
    <col min="5" max="5" width="5.7109375" style="65" customWidth="1"/>
    <col min="6" max="7" width="26.5703125" style="33" customWidth="1"/>
    <col min="8" max="83" width="8.85546875" style="24"/>
    <col min="84" max="16384" width="8.85546875" style="9"/>
  </cols>
  <sheetData>
    <row r="1" spans="1:83" ht="14.25" x14ac:dyDescent="0.2">
      <c r="A1" s="22" t="s">
        <v>83</v>
      </c>
      <c r="B1" s="23" t="s">
        <v>84</v>
      </c>
      <c r="C1" s="23"/>
      <c r="D1" s="23"/>
      <c r="E1" s="23"/>
      <c r="F1" s="23"/>
      <c r="G1" s="23"/>
    </row>
    <row r="3" spans="1:83" s="8" customFormat="1" ht="30" x14ac:dyDescent="0.2">
      <c r="A3" s="1"/>
      <c r="B3" s="2"/>
      <c r="C3" s="25" t="s">
        <v>32</v>
      </c>
      <c r="D3" s="26"/>
      <c r="E3" s="26"/>
      <c r="F3" s="27"/>
      <c r="G3" s="27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</row>
    <row r="4" spans="1:83" s="8" customFormat="1" x14ac:dyDescent="0.2">
      <c r="A4" s="1"/>
      <c r="B4" s="2"/>
      <c r="C4" s="25"/>
      <c r="D4" s="26"/>
      <c r="E4" s="26"/>
      <c r="F4" s="27"/>
      <c r="G4" s="27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</row>
    <row r="5" spans="1:83" s="8" customFormat="1" ht="114.75" x14ac:dyDescent="0.2">
      <c r="A5" s="29"/>
      <c r="B5" s="30"/>
      <c r="C5" s="31" t="s">
        <v>80</v>
      </c>
      <c r="D5" s="32" t="s">
        <v>2</v>
      </c>
      <c r="E5" s="32" t="s">
        <v>3</v>
      </c>
      <c r="F5" s="33" t="s">
        <v>4</v>
      </c>
      <c r="G5" s="34" t="s">
        <v>1</v>
      </c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</row>
    <row r="6" spans="1:83" s="8" customFormat="1" x14ac:dyDescent="0.2">
      <c r="A6" s="29"/>
      <c r="B6" s="30"/>
      <c r="C6" s="31"/>
      <c r="D6" s="32"/>
      <c r="E6" s="32"/>
      <c r="F6" s="33"/>
      <c r="G6" s="34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</row>
    <row r="7" spans="1:83" s="24" customFormat="1" ht="215.25" x14ac:dyDescent="0.2">
      <c r="A7" s="3">
        <f>MAX($A$4:A6)+1</f>
        <v>1</v>
      </c>
      <c r="B7" s="35" t="s">
        <v>8</v>
      </c>
      <c r="C7" s="31" t="s">
        <v>11</v>
      </c>
      <c r="D7" s="36"/>
      <c r="E7" s="36"/>
      <c r="F7" s="37"/>
      <c r="G7" s="37"/>
    </row>
    <row r="8" spans="1:83" s="24" customFormat="1" ht="28.5" x14ac:dyDescent="0.2">
      <c r="A8" s="3"/>
      <c r="B8" s="35"/>
      <c r="C8" s="31" t="s">
        <v>48</v>
      </c>
      <c r="D8" s="36" t="s">
        <v>6</v>
      </c>
      <c r="E8" s="36">
        <v>100</v>
      </c>
      <c r="F8" s="4">
        <v>0</v>
      </c>
      <c r="G8" s="37">
        <f>+F8*E8</f>
        <v>0</v>
      </c>
    </row>
    <row r="9" spans="1:83" s="24" customFormat="1" ht="28.5" x14ac:dyDescent="0.2">
      <c r="A9" s="3"/>
      <c r="B9" s="35"/>
      <c r="C9" s="31" t="s">
        <v>42</v>
      </c>
      <c r="D9" s="36" t="s">
        <v>6</v>
      </c>
      <c r="E9" s="36">
        <v>300</v>
      </c>
      <c r="F9" s="4">
        <v>0</v>
      </c>
      <c r="G9" s="37">
        <f t="shared" ref="G9:G14" si="0">+F9*E9</f>
        <v>0</v>
      </c>
    </row>
    <row r="10" spans="1:83" s="24" customFormat="1" ht="28.5" x14ac:dyDescent="0.2">
      <c r="A10" s="3"/>
      <c r="B10" s="35"/>
      <c r="C10" s="31" t="s">
        <v>36</v>
      </c>
      <c r="D10" s="36" t="s">
        <v>6</v>
      </c>
      <c r="E10" s="36">
        <v>420</v>
      </c>
      <c r="F10" s="4">
        <v>0</v>
      </c>
      <c r="G10" s="37">
        <f t="shared" si="0"/>
        <v>0</v>
      </c>
    </row>
    <row r="11" spans="1:83" s="24" customFormat="1" ht="28.5" x14ac:dyDescent="0.2">
      <c r="A11" s="3"/>
      <c r="B11" s="35"/>
      <c r="C11" s="31" t="s">
        <v>35</v>
      </c>
      <c r="D11" s="36" t="s">
        <v>6</v>
      </c>
      <c r="E11" s="36">
        <v>550</v>
      </c>
      <c r="F11" s="4">
        <v>0</v>
      </c>
      <c r="G11" s="37">
        <f t="shared" si="0"/>
        <v>0</v>
      </c>
    </row>
    <row r="12" spans="1:83" s="24" customFormat="1" ht="28.5" x14ac:dyDescent="0.2">
      <c r="A12" s="3"/>
      <c r="B12" s="35"/>
      <c r="C12" s="31" t="s">
        <v>37</v>
      </c>
      <c r="D12" s="36" t="s">
        <v>6</v>
      </c>
      <c r="E12" s="36">
        <v>320</v>
      </c>
      <c r="F12" s="4">
        <v>0</v>
      </c>
      <c r="G12" s="37">
        <f t="shared" si="0"/>
        <v>0</v>
      </c>
    </row>
    <row r="13" spans="1:83" s="24" customFormat="1" ht="28.5" x14ac:dyDescent="0.2">
      <c r="A13" s="3"/>
      <c r="B13" s="35"/>
      <c r="C13" s="31" t="s">
        <v>38</v>
      </c>
      <c r="D13" s="36" t="s">
        <v>6</v>
      </c>
      <c r="E13" s="36">
        <v>120</v>
      </c>
      <c r="F13" s="4">
        <v>0</v>
      </c>
      <c r="G13" s="37">
        <f t="shared" si="0"/>
        <v>0</v>
      </c>
    </row>
    <row r="14" spans="1:83" s="24" customFormat="1" ht="28.5" x14ac:dyDescent="0.2">
      <c r="A14" s="3"/>
      <c r="B14" s="35"/>
      <c r="C14" s="31" t="s">
        <v>39</v>
      </c>
      <c r="D14" s="36" t="s">
        <v>6</v>
      </c>
      <c r="E14" s="36">
        <v>220</v>
      </c>
      <c r="F14" s="4">
        <v>0</v>
      </c>
      <c r="G14" s="37">
        <f t="shared" si="0"/>
        <v>0</v>
      </c>
    </row>
    <row r="15" spans="1:83" s="24" customFormat="1" x14ac:dyDescent="0.2">
      <c r="A15" s="3"/>
      <c r="B15" s="35"/>
      <c r="C15" s="31"/>
      <c r="D15" s="36"/>
      <c r="E15" s="36"/>
      <c r="F15" s="37"/>
      <c r="G15" s="37"/>
    </row>
    <row r="16" spans="1:83" s="24" customFormat="1" ht="409.5" x14ac:dyDescent="0.2">
      <c r="A16" s="3">
        <v>3</v>
      </c>
      <c r="B16" s="35" t="s">
        <v>8</v>
      </c>
      <c r="C16" s="25" t="s">
        <v>22</v>
      </c>
      <c r="D16" s="36"/>
      <c r="E16" s="36"/>
      <c r="F16" s="37"/>
      <c r="G16" s="37"/>
    </row>
    <row r="17" spans="1:7" s="24" customFormat="1" ht="71.25" x14ac:dyDescent="0.2">
      <c r="A17" s="3"/>
      <c r="B17" s="35"/>
      <c r="C17" s="31" t="s">
        <v>53</v>
      </c>
      <c r="D17" s="36" t="s">
        <v>5</v>
      </c>
      <c r="E17" s="36">
        <v>1</v>
      </c>
      <c r="F17" s="4">
        <v>0</v>
      </c>
      <c r="G17" s="37">
        <f t="shared" ref="G17:G38" si="1">+F17*E17</f>
        <v>0</v>
      </c>
    </row>
    <row r="18" spans="1:7" s="24" customFormat="1" ht="71.25" x14ac:dyDescent="0.2">
      <c r="A18" s="3"/>
      <c r="B18" s="35"/>
      <c r="C18" s="31" t="s">
        <v>54</v>
      </c>
      <c r="D18" s="36" t="s">
        <v>5</v>
      </c>
      <c r="E18" s="36">
        <v>1</v>
      </c>
      <c r="F18" s="4">
        <v>0</v>
      </c>
      <c r="G18" s="37">
        <f t="shared" si="1"/>
        <v>0</v>
      </c>
    </row>
    <row r="19" spans="1:7" s="24" customFormat="1" ht="71.25" x14ac:dyDescent="0.2">
      <c r="A19" s="3"/>
      <c r="B19" s="35"/>
      <c r="C19" s="31" t="s">
        <v>55</v>
      </c>
      <c r="D19" s="36" t="s">
        <v>5</v>
      </c>
      <c r="E19" s="36">
        <v>1</v>
      </c>
      <c r="F19" s="4">
        <v>0</v>
      </c>
      <c r="G19" s="37">
        <f t="shared" si="1"/>
        <v>0</v>
      </c>
    </row>
    <row r="20" spans="1:7" s="24" customFormat="1" ht="71.25" x14ac:dyDescent="0.2">
      <c r="A20" s="3"/>
      <c r="B20" s="35"/>
      <c r="C20" s="31" t="s">
        <v>56</v>
      </c>
      <c r="D20" s="36" t="s">
        <v>5</v>
      </c>
      <c r="E20" s="36">
        <v>1</v>
      </c>
      <c r="F20" s="4">
        <v>0</v>
      </c>
      <c r="G20" s="37">
        <f t="shared" si="1"/>
        <v>0</v>
      </c>
    </row>
    <row r="21" spans="1:7" s="24" customFormat="1" ht="71.25" x14ac:dyDescent="0.2">
      <c r="A21" s="3"/>
      <c r="B21" s="35"/>
      <c r="C21" s="31" t="s">
        <v>57</v>
      </c>
      <c r="D21" s="36" t="s">
        <v>5</v>
      </c>
      <c r="E21" s="36">
        <v>1</v>
      </c>
      <c r="F21" s="4">
        <v>0</v>
      </c>
      <c r="G21" s="37">
        <f t="shared" si="1"/>
        <v>0</v>
      </c>
    </row>
    <row r="22" spans="1:7" s="24" customFormat="1" ht="71.25" x14ac:dyDescent="0.2">
      <c r="A22" s="3"/>
      <c r="B22" s="35"/>
      <c r="C22" s="31" t="s">
        <v>58</v>
      </c>
      <c r="D22" s="36" t="s">
        <v>5</v>
      </c>
      <c r="E22" s="36">
        <v>1</v>
      </c>
      <c r="F22" s="4">
        <v>0</v>
      </c>
      <c r="G22" s="37">
        <f t="shared" si="1"/>
        <v>0</v>
      </c>
    </row>
    <row r="23" spans="1:7" s="24" customFormat="1" ht="71.25" x14ac:dyDescent="0.2">
      <c r="A23" s="3"/>
      <c r="B23" s="35"/>
      <c r="C23" s="31" t="s">
        <v>59</v>
      </c>
      <c r="D23" s="36" t="s">
        <v>5</v>
      </c>
      <c r="E23" s="36">
        <v>1</v>
      </c>
      <c r="F23" s="4">
        <v>0</v>
      </c>
      <c r="G23" s="37">
        <f t="shared" si="1"/>
        <v>0</v>
      </c>
    </row>
    <row r="24" spans="1:7" s="24" customFormat="1" ht="71.25" x14ac:dyDescent="0.2">
      <c r="A24" s="3"/>
      <c r="B24" s="35"/>
      <c r="C24" s="31" t="s">
        <v>60</v>
      </c>
      <c r="D24" s="36" t="s">
        <v>5</v>
      </c>
      <c r="E24" s="36">
        <v>1</v>
      </c>
      <c r="F24" s="4">
        <v>0</v>
      </c>
      <c r="G24" s="37">
        <f t="shared" si="1"/>
        <v>0</v>
      </c>
    </row>
    <row r="25" spans="1:7" s="24" customFormat="1" ht="71.25" x14ac:dyDescent="0.2">
      <c r="A25" s="3"/>
      <c r="B25" s="35"/>
      <c r="C25" s="31" t="s">
        <v>61</v>
      </c>
      <c r="D25" s="36" t="s">
        <v>5</v>
      </c>
      <c r="E25" s="36">
        <v>1</v>
      </c>
      <c r="F25" s="4">
        <v>0</v>
      </c>
      <c r="G25" s="37">
        <f t="shared" si="1"/>
        <v>0</v>
      </c>
    </row>
    <row r="26" spans="1:7" s="24" customFormat="1" ht="71.25" x14ac:dyDescent="0.2">
      <c r="A26" s="3"/>
      <c r="B26" s="35"/>
      <c r="C26" s="31" t="s">
        <v>62</v>
      </c>
      <c r="D26" s="36" t="s">
        <v>5</v>
      </c>
      <c r="E26" s="36">
        <v>1</v>
      </c>
      <c r="F26" s="4">
        <v>0</v>
      </c>
      <c r="G26" s="37">
        <f t="shared" si="1"/>
        <v>0</v>
      </c>
    </row>
    <row r="27" spans="1:7" s="24" customFormat="1" ht="71.25" x14ac:dyDescent="0.2">
      <c r="A27" s="3"/>
      <c r="B27" s="35"/>
      <c r="C27" s="31" t="s">
        <v>63</v>
      </c>
      <c r="D27" s="36" t="s">
        <v>5</v>
      </c>
      <c r="E27" s="36">
        <v>1</v>
      </c>
      <c r="F27" s="4">
        <v>0</v>
      </c>
      <c r="G27" s="37">
        <f t="shared" si="1"/>
        <v>0</v>
      </c>
    </row>
    <row r="28" spans="1:7" s="24" customFormat="1" ht="71.25" x14ac:dyDescent="0.2">
      <c r="A28" s="3"/>
      <c r="B28" s="35"/>
      <c r="C28" s="31" t="s">
        <v>64</v>
      </c>
      <c r="D28" s="36" t="s">
        <v>5</v>
      </c>
      <c r="E28" s="36">
        <v>1</v>
      </c>
      <c r="F28" s="4">
        <v>0</v>
      </c>
      <c r="G28" s="37">
        <f t="shared" si="1"/>
        <v>0</v>
      </c>
    </row>
    <row r="29" spans="1:7" s="24" customFormat="1" ht="71.25" x14ac:dyDescent="0.2">
      <c r="A29" s="3"/>
      <c r="B29" s="35"/>
      <c r="C29" s="31" t="s">
        <v>65</v>
      </c>
      <c r="D29" s="36" t="s">
        <v>5</v>
      </c>
      <c r="E29" s="36">
        <v>1</v>
      </c>
      <c r="F29" s="4">
        <v>0</v>
      </c>
      <c r="G29" s="37">
        <f t="shared" si="1"/>
        <v>0</v>
      </c>
    </row>
    <row r="30" spans="1:7" s="24" customFormat="1" ht="71.25" x14ac:dyDescent="0.2">
      <c r="A30" s="3"/>
      <c r="B30" s="35"/>
      <c r="C30" s="31" t="s">
        <v>66</v>
      </c>
      <c r="D30" s="36" t="s">
        <v>5</v>
      </c>
      <c r="E30" s="36">
        <v>1</v>
      </c>
      <c r="F30" s="4">
        <v>0</v>
      </c>
      <c r="G30" s="37">
        <f t="shared" si="1"/>
        <v>0</v>
      </c>
    </row>
    <row r="31" spans="1:7" s="24" customFormat="1" ht="71.25" x14ac:dyDescent="0.2">
      <c r="A31" s="3"/>
      <c r="B31" s="35"/>
      <c r="C31" s="31" t="s">
        <v>67</v>
      </c>
      <c r="D31" s="36" t="s">
        <v>5</v>
      </c>
      <c r="E31" s="36">
        <v>1</v>
      </c>
      <c r="F31" s="4">
        <v>0</v>
      </c>
      <c r="G31" s="37">
        <f t="shared" si="1"/>
        <v>0</v>
      </c>
    </row>
    <row r="32" spans="1:7" s="24" customFormat="1" ht="71.25" x14ac:dyDescent="0.2">
      <c r="A32" s="3"/>
      <c r="B32" s="35"/>
      <c r="C32" s="31" t="s">
        <v>79</v>
      </c>
      <c r="D32" s="36" t="s">
        <v>5</v>
      </c>
      <c r="E32" s="36">
        <v>1</v>
      </c>
      <c r="F32" s="4">
        <v>0</v>
      </c>
      <c r="G32" s="37">
        <f t="shared" si="1"/>
        <v>0</v>
      </c>
    </row>
    <row r="33" spans="1:7" s="24" customFormat="1" ht="85.5" x14ac:dyDescent="0.2">
      <c r="A33" s="3"/>
      <c r="B33" s="35"/>
      <c r="C33" s="31" t="s">
        <v>68</v>
      </c>
      <c r="D33" s="36" t="s">
        <v>5</v>
      </c>
      <c r="E33" s="36">
        <v>1</v>
      </c>
      <c r="F33" s="4">
        <v>0</v>
      </c>
      <c r="G33" s="37">
        <f t="shared" si="1"/>
        <v>0</v>
      </c>
    </row>
    <row r="34" spans="1:7" s="24" customFormat="1" ht="71.25" x14ac:dyDescent="0.2">
      <c r="A34" s="3"/>
      <c r="B34" s="35"/>
      <c r="C34" s="31" t="s">
        <v>69</v>
      </c>
      <c r="D34" s="36" t="s">
        <v>5</v>
      </c>
      <c r="E34" s="36">
        <v>1</v>
      </c>
      <c r="F34" s="4">
        <v>0</v>
      </c>
      <c r="G34" s="37">
        <f t="shared" si="1"/>
        <v>0</v>
      </c>
    </row>
    <row r="35" spans="1:7" s="24" customFormat="1" ht="71.25" x14ac:dyDescent="0.2">
      <c r="A35" s="3"/>
      <c r="B35" s="35"/>
      <c r="C35" s="31" t="s">
        <v>70</v>
      </c>
      <c r="D35" s="36" t="s">
        <v>5</v>
      </c>
      <c r="E35" s="36">
        <v>1</v>
      </c>
      <c r="F35" s="4">
        <v>0</v>
      </c>
      <c r="G35" s="37">
        <f t="shared" si="1"/>
        <v>0</v>
      </c>
    </row>
    <row r="36" spans="1:7" s="24" customFormat="1" ht="71.25" x14ac:dyDescent="0.2">
      <c r="A36" s="3"/>
      <c r="B36" s="35"/>
      <c r="C36" s="31" t="s">
        <v>71</v>
      </c>
      <c r="D36" s="36" t="s">
        <v>5</v>
      </c>
      <c r="E36" s="36">
        <v>1</v>
      </c>
      <c r="F36" s="4">
        <v>0</v>
      </c>
      <c r="G36" s="37">
        <f t="shared" si="1"/>
        <v>0</v>
      </c>
    </row>
    <row r="37" spans="1:7" s="24" customFormat="1" ht="71.25" x14ac:dyDescent="0.2">
      <c r="A37" s="3"/>
      <c r="B37" s="35"/>
      <c r="C37" s="31" t="s">
        <v>72</v>
      </c>
      <c r="D37" s="36" t="s">
        <v>5</v>
      </c>
      <c r="E37" s="36">
        <v>1</v>
      </c>
      <c r="F37" s="4">
        <v>0</v>
      </c>
      <c r="G37" s="37">
        <f t="shared" si="1"/>
        <v>0</v>
      </c>
    </row>
    <row r="38" spans="1:7" s="24" customFormat="1" ht="71.25" x14ac:dyDescent="0.2">
      <c r="A38" s="3"/>
      <c r="B38" s="35"/>
      <c r="C38" s="31" t="s">
        <v>73</v>
      </c>
      <c r="D38" s="36" t="s">
        <v>5</v>
      </c>
      <c r="E38" s="36">
        <v>1</v>
      </c>
      <c r="F38" s="4">
        <v>0</v>
      </c>
      <c r="G38" s="37">
        <f t="shared" si="1"/>
        <v>0</v>
      </c>
    </row>
    <row r="39" spans="1:7" s="24" customFormat="1" x14ac:dyDescent="0.2">
      <c r="A39" s="3"/>
      <c r="B39" s="35"/>
      <c r="C39" s="31"/>
      <c r="D39" s="36"/>
      <c r="E39" s="36"/>
      <c r="F39" s="37"/>
      <c r="G39" s="37"/>
    </row>
    <row r="40" spans="1:7" s="24" customFormat="1" ht="409.5" x14ac:dyDescent="0.2">
      <c r="A40" s="6">
        <f>MAX($A$4:A38)+1</f>
        <v>4</v>
      </c>
      <c r="B40" s="35" t="s">
        <v>8</v>
      </c>
      <c r="C40" s="25" t="s">
        <v>23</v>
      </c>
      <c r="D40" s="36"/>
      <c r="E40" s="36"/>
      <c r="F40" s="37"/>
      <c r="G40" s="37"/>
    </row>
    <row r="41" spans="1:7" s="24" customFormat="1" ht="71.25" x14ac:dyDescent="0.2">
      <c r="A41" s="3"/>
      <c r="B41" s="35"/>
      <c r="C41" s="31" t="s">
        <v>74</v>
      </c>
      <c r="D41" s="36" t="s">
        <v>5</v>
      </c>
      <c r="E41" s="36">
        <v>1</v>
      </c>
      <c r="F41" s="4">
        <v>0</v>
      </c>
      <c r="G41" s="37">
        <f t="shared" ref="G41:G46" si="2">+F41*E41</f>
        <v>0</v>
      </c>
    </row>
    <row r="42" spans="1:7" s="24" customFormat="1" ht="71.25" x14ac:dyDescent="0.2">
      <c r="A42" s="3"/>
      <c r="B42" s="35"/>
      <c r="C42" s="31" t="s">
        <v>75</v>
      </c>
      <c r="D42" s="36" t="s">
        <v>5</v>
      </c>
      <c r="E42" s="36">
        <v>1</v>
      </c>
      <c r="F42" s="4">
        <v>0</v>
      </c>
      <c r="G42" s="37">
        <f t="shared" si="2"/>
        <v>0</v>
      </c>
    </row>
    <row r="43" spans="1:7" s="24" customFormat="1" ht="71.25" x14ac:dyDescent="0.2">
      <c r="A43" s="3"/>
      <c r="B43" s="35"/>
      <c r="C43" s="31" t="s">
        <v>76</v>
      </c>
      <c r="D43" s="36" t="s">
        <v>5</v>
      </c>
      <c r="E43" s="36">
        <v>1</v>
      </c>
      <c r="F43" s="4">
        <v>0</v>
      </c>
      <c r="G43" s="37">
        <f t="shared" si="2"/>
        <v>0</v>
      </c>
    </row>
    <row r="44" spans="1:7" s="24" customFormat="1" ht="71.25" x14ac:dyDescent="0.2">
      <c r="A44" s="3"/>
      <c r="B44" s="35"/>
      <c r="C44" s="31" t="s">
        <v>77</v>
      </c>
      <c r="D44" s="36" t="s">
        <v>5</v>
      </c>
      <c r="E44" s="36">
        <v>1</v>
      </c>
      <c r="F44" s="4">
        <v>0</v>
      </c>
      <c r="G44" s="37">
        <f t="shared" si="2"/>
        <v>0</v>
      </c>
    </row>
    <row r="45" spans="1:7" s="24" customFormat="1" ht="71.25" x14ac:dyDescent="0.2">
      <c r="A45" s="3"/>
      <c r="B45" s="35"/>
      <c r="C45" s="31" t="s">
        <v>78</v>
      </c>
      <c r="D45" s="36" t="s">
        <v>5</v>
      </c>
      <c r="E45" s="36">
        <v>1</v>
      </c>
      <c r="F45" s="4">
        <v>0</v>
      </c>
      <c r="G45" s="37">
        <f t="shared" si="2"/>
        <v>0</v>
      </c>
    </row>
    <row r="46" spans="1:7" s="24" customFormat="1" ht="71.25" x14ac:dyDescent="0.2">
      <c r="A46" s="3"/>
      <c r="B46" s="35"/>
      <c r="C46" s="31" t="s">
        <v>40</v>
      </c>
      <c r="D46" s="36" t="s">
        <v>5</v>
      </c>
      <c r="E46" s="36">
        <v>1</v>
      </c>
      <c r="F46" s="4">
        <v>0</v>
      </c>
      <c r="G46" s="37">
        <f t="shared" si="2"/>
        <v>0</v>
      </c>
    </row>
    <row r="47" spans="1:7" s="24" customFormat="1" x14ac:dyDescent="0.2">
      <c r="A47" s="3"/>
      <c r="B47" s="35"/>
      <c r="C47" s="31"/>
      <c r="D47" s="36"/>
      <c r="E47" s="36"/>
      <c r="F47" s="37"/>
      <c r="G47" s="37"/>
    </row>
    <row r="48" spans="1:7" s="24" customFormat="1" ht="43.5" x14ac:dyDescent="0.2">
      <c r="A48" s="6">
        <f>MAX($A$4:A46)+1</f>
        <v>5</v>
      </c>
      <c r="B48" s="35" t="s">
        <v>8</v>
      </c>
      <c r="C48" s="31" t="s">
        <v>44</v>
      </c>
      <c r="D48" s="36" t="s">
        <v>5</v>
      </c>
      <c r="E48" s="36">
        <v>5</v>
      </c>
      <c r="F48" s="4">
        <v>0</v>
      </c>
      <c r="G48" s="37">
        <f>+F48*E48</f>
        <v>0</v>
      </c>
    </row>
    <row r="49" spans="1:7" s="24" customFormat="1" x14ac:dyDescent="0.2">
      <c r="A49" s="6"/>
      <c r="B49" s="35"/>
      <c r="C49" s="31"/>
      <c r="D49" s="36"/>
      <c r="E49" s="36"/>
      <c r="F49" s="37"/>
      <c r="G49" s="37"/>
    </row>
    <row r="50" spans="1:7" s="24" customFormat="1" ht="57.75" x14ac:dyDescent="0.2">
      <c r="A50" s="6">
        <f>MAX($A$4:A48)+1</f>
        <v>6</v>
      </c>
      <c r="B50" s="35" t="s">
        <v>8</v>
      </c>
      <c r="C50" s="31" t="s">
        <v>45</v>
      </c>
      <c r="D50" s="36" t="s">
        <v>6</v>
      </c>
      <c r="E50" s="36">
        <v>50</v>
      </c>
      <c r="F50" s="4">
        <v>0</v>
      </c>
      <c r="G50" s="37">
        <f>+F50*E50</f>
        <v>0</v>
      </c>
    </row>
    <row r="51" spans="1:7" s="24" customFormat="1" x14ac:dyDescent="0.2">
      <c r="A51" s="3"/>
      <c r="B51" s="35"/>
      <c r="C51" s="31"/>
      <c r="D51" s="36"/>
      <c r="E51" s="36"/>
      <c r="F51" s="37"/>
      <c r="G51" s="37"/>
    </row>
    <row r="52" spans="1:7" s="24" customFormat="1" ht="72.75" x14ac:dyDescent="0.2">
      <c r="A52" s="6">
        <f>MAX($A$4:A50)+1</f>
        <v>7</v>
      </c>
      <c r="B52" s="35" t="s">
        <v>8</v>
      </c>
      <c r="C52" s="31" t="s">
        <v>47</v>
      </c>
      <c r="D52" s="36" t="s">
        <v>5</v>
      </c>
      <c r="E52" s="36">
        <v>24</v>
      </c>
      <c r="F52" s="4">
        <v>0</v>
      </c>
      <c r="G52" s="37">
        <f>+F52*E52</f>
        <v>0</v>
      </c>
    </row>
    <row r="53" spans="1:7" s="24" customFormat="1" x14ac:dyDescent="0.2">
      <c r="A53" s="3"/>
      <c r="B53" s="35"/>
      <c r="C53" s="31"/>
      <c r="D53" s="36"/>
      <c r="E53" s="36"/>
      <c r="F53" s="37"/>
      <c r="G53" s="37"/>
    </row>
    <row r="54" spans="1:7" s="24" customFormat="1" ht="101.25" x14ac:dyDescent="0.2">
      <c r="A54" s="6">
        <f>MAX($A$4:A52)+1</f>
        <v>8</v>
      </c>
      <c r="B54" s="35" t="s">
        <v>8</v>
      </c>
      <c r="C54" s="31" t="s">
        <v>29</v>
      </c>
      <c r="D54" s="36" t="s">
        <v>5</v>
      </c>
      <c r="E54" s="36">
        <v>3</v>
      </c>
      <c r="F54" s="4">
        <v>0</v>
      </c>
      <c r="G54" s="37">
        <f>+F54*E54</f>
        <v>0</v>
      </c>
    </row>
    <row r="55" spans="1:7" s="24" customFormat="1" x14ac:dyDescent="0.2">
      <c r="A55" s="3"/>
      <c r="B55" s="35"/>
      <c r="C55" s="31"/>
      <c r="D55" s="36"/>
      <c r="E55" s="36"/>
      <c r="F55" s="37"/>
      <c r="G55" s="37"/>
    </row>
    <row r="56" spans="1:7" s="24" customFormat="1" ht="43.5" x14ac:dyDescent="0.2">
      <c r="A56" s="3">
        <f>MAX($A$4:A54)+1</f>
        <v>9</v>
      </c>
      <c r="B56" s="35" t="s">
        <v>8</v>
      </c>
      <c r="C56" s="31" t="s">
        <v>24</v>
      </c>
      <c r="D56" s="36" t="s">
        <v>5</v>
      </c>
      <c r="E56" s="36">
        <v>12</v>
      </c>
      <c r="F56" s="4">
        <v>0</v>
      </c>
      <c r="G56" s="37">
        <f>+F56*E56</f>
        <v>0</v>
      </c>
    </row>
    <row r="57" spans="1:7" s="24" customFormat="1" x14ac:dyDescent="0.2">
      <c r="A57" s="3"/>
      <c r="B57" s="35"/>
      <c r="C57" s="31"/>
      <c r="D57" s="36"/>
      <c r="E57" s="36"/>
      <c r="F57" s="37"/>
      <c r="G57" s="37"/>
    </row>
    <row r="58" spans="1:7" s="24" customFormat="1" ht="86.25" x14ac:dyDescent="0.2">
      <c r="A58" s="3">
        <f>MAX($A$4:A56)+1</f>
        <v>10</v>
      </c>
      <c r="B58" s="35" t="s">
        <v>8</v>
      </c>
      <c r="C58" s="31" t="s">
        <v>43</v>
      </c>
      <c r="D58" s="36" t="s">
        <v>0</v>
      </c>
      <c r="E58" s="36">
        <v>1</v>
      </c>
      <c r="F58" s="4">
        <v>0</v>
      </c>
      <c r="G58" s="37">
        <f>+F58*E58</f>
        <v>0</v>
      </c>
    </row>
    <row r="59" spans="1:7" x14ac:dyDescent="0.2">
      <c r="A59" s="3"/>
      <c r="B59" s="35"/>
      <c r="C59" s="31"/>
      <c r="D59" s="36"/>
      <c r="E59" s="36"/>
      <c r="F59" s="37"/>
      <c r="G59" s="37"/>
    </row>
    <row r="60" spans="1:7" ht="72.75" x14ac:dyDescent="0.2">
      <c r="A60" s="3">
        <f>MAX($A$4:A58)+1</f>
        <v>11</v>
      </c>
      <c r="B60" s="35" t="s">
        <v>8</v>
      </c>
      <c r="C60" s="31" t="s">
        <v>21</v>
      </c>
      <c r="D60" s="36"/>
      <c r="E60" s="36"/>
      <c r="F60" s="37"/>
      <c r="G60" s="37"/>
    </row>
    <row r="61" spans="1:7" ht="28.5" x14ac:dyDescent="0.2">
      <c r="A61" s="38"/>
      <c r="B61" s="39"/>
      <c r="C61" s="31" t="s">
        <v>50</v>
      </c>
      <c r="D61" s="36" t="s">
        <v>6</v>
      </c>
      <c r="E61" s="36">
        <v>750</v>
      </c>
      <c r="F61" s="4">
        <v>0</v>
      </c>
      <c r="G61" s="37">
        <f>+F61*E61</f>
        <v>0</v>
      </c>
    </row>
    <row r="62" spans="1:7" x14ac:dyDescent="0.2">
      <c r="A62" s="3"/>
      <c r="B62" s="35"/>
      <c r="C62" s="31"/>
      <c r="D62" s="36"/>
      <c r="E62" s="36"/>
      <c r="F62" s="37"/>
      <c r="G62" s="37"/>
    </row>
    <row r="63" spans="1:7" ht="129" x14ac:dyDescent="0.2">
      <c r="A63" s="3">
        <f>MAX($A$4:A62)+1</f>
        <v>12</v>
      </c>
      <c r="B63" s="35" t="s">
        <v>8</v>
      </c>
      <c r="C63" s="31" t="s">
        <v>19</v>
      </c>
      <c r="D63" s="36" t="s">
        <v>5</v>
      </c>
      <c r="E63" s="36">
        <v>1</v>
      </c>
      <c r="F63" s="4">
        <v>0</v>
      </c>
      <c r="G63" s="37">
        <f>+F63*E63</f>
        <v>0</v>
      </c>
    </row>
    <row r="64" spans="1:7" x14ac:dyDescent="0.2">
      <c r="A64" s="3"/>
      <c r="B64" s="35"/>
      <c r="C64" s="31"/>
      <c r="D64" s="36"/>
      <c r="E64" s="36"/>
      <c r="F64" s="37"/>
      <c r="G64" s="37"/>
    </row>
    <row r="65" spans="1:86" ht="129" x14ac:dyDescent="0.2">
      <c r="A65" s="3">
        <f>MAX($A$4:A64)+1</f>
        <v>13</v>
      </c>
      <c r="B65" s="35" t="s">
        <v>8</v>
      </c>
      <c r="C65" s="31" t="s">
        <v>20</v>
      </c>
      <c r="D65" s="36" t="s">
        <v>5</v>
      </c>
      <c r="E65" s="36">
        <v>3</v>
      </c>
      <c r="F65" s="4">
        <v>0</v>
      </c>
      <c r="G65" s="37">
        <f>+F65*E65</f>
        <v>0</v>
      </c>
    </row>
    <row r="66" spans="1:86" x14ac:dyDescent="0.2">
      <c r="A66" s="3"/>
      <c r="B66" s="35"/>
      <c r="C66" s="31"/>
      <c r="D66" s="36"/>
      <c r="E66" s="36"/>
      <c r="F66" s="37"/>
      <c r="G66" s="37"/>
    </row>
    <row r="67" spans="1:86" ht="29.25" x14ac:dyDescent="0.2">
      <c r="A67" s="3">
        <f>MAX($A$4:A66)+1</f>
        <v>14</v>
      </c>
      <c r="B67" s="35" t="s">
        <v>8</v>
      </c>
      <c r="C67" s="31" t="s">
        <v>34</v>
      </c>
      <c r="D67" s="36"/>
      <c r="E67" s="36"/>
      <c r="F67" s="37"/>
      <c r="G67" s="37"/>
    </row>
    <row r="68" spans="1:86" x14ac:dyDescent="0.2">
      <c r="A68" s="3"/>
      <c r="B68" s="35"/>
      <c r="C68" s="31" t="s">
        <v>25</v>
      </c>
      <c r="D68" s="36" t="s">
        <v>5</v>
      </c>
      <c r="E68" s="36">
        <v>1</v>
      </c>
      <c r="F68" s="4">
        <v>0</v>
      </c>
      <c r="G68" s="37">
        <f>+F68*E68</f>
        <v>0</v>
      </c>
    </row>
    <row r="69" spans="1:86" x14ac:dyDescent="0.2">
      <c r="A69" s="3"/>
      <c r="B69" s="35"/>
      <c r="C69" s="31" t="s">
        <v>26</v>
      </c>
      <c r="D69" s="36" t="s">
        <v>5</v>
      </c>
      <c r="E69" s="36">
        <v>3</v>
      </c>
      <c r="F69" s="4">
        <v>0</v>
      </c>
      <c r="G69" s="37">
        <f>+F69*E69</f>
        <v>0</v>
      </c>
    </row>
    <row r="70" spans="1:86" x14ac:dyDescent="0.2">
      <c r="A70" s="3"/>
      <c r="B70" s="35"/>
      <c r="C70" s="31" t="s">
        <v>27</v>
      </c>
      <c r="D70" s="36" t="s">
        <v>5</v>
      </c>
      <c r="E70" s="36">
        <v>1</v>
      </c>
      <c r="F70" s="4">
        <v>0</v>
      </c>
      <c r="G70" s="37">
        <f>+F70*E70</f>
        <v>0</v>
      </c>
    </row>
    <row r="71" spans="1:86" x14ac:dyDescent="0.2">
      <c r="A71" s="40"/>
      <c r="B71" s="41"/>
      <c r="C71" s="31"/>
      <c r="D71" s="36"/>
      <c r="E71" s="36"/>
      <c r="F71" s="37"/>
      <c r="G71" s="37"/>
    </row>
    <row r="72" spans="1:86" ht="158.25" x14ac:dyDescent="0.2">
      <c r="A72" s="3">
        <f>MAX($A$4:A71)+1</f>
        <v>15</v>
      </c>
      <c r="B72" s="35" t="s">
        <v>8</v>
      </c>
      <c r="C72" s="42" t="s">
        <v>49</v>
      </c>
      <c r="D72" s="36" t="s">
        <v>5</v>
      </c>
      <c r="E72" s="36">
        <v>5</v>
      </c>
      <c r="F72" s="4">
        <v>0</v>
      </c>
      <c r="G72" s="37">
        <f>+F72*E72</f>
        <v>0</v>
      </c>
    </row>
    <row r="73" spans="1:86" s="24" customFormat="1" x14ac:dyDescent="0.2">
      <c r="A73" s="3"/>
      <c r="B73" s="35"/>
      <c r="C73" s="42"/>
      <c r="D73" s="36"/>
      <c r="E73" s="36"/>
      <c r="F73" s="37"/>
      <c r="G73" s="37"/>
      <c r="CF73" s="9"/>
      <c r="CG73" s="9"/>
      <c r="CH73" s="9"/>
    </row>
    <row r="74" spans="1:86" s="24" customFormat="1" ht="144.75" x14ac:dyDescent="0.2">
      <c r="A74" s="3">
        <f>MAX($A$4:A73)+1</f>
        <v>16</v>
      </c>
      <c r="B74" s="35" t="s">
        <v>8</v>
      </c>
      <c r="C74" s="42" t="s">
        <v>28</v>
      </c>
      <c r="D74" s="36" t="s">
        <v>5</v>
      </c>
      <c r="E74" s="36">
        <v>1</v>
      </c>
      <c r="F74" s="4">
        <v>0</v>
      </c>
      <c r="G74" s="37">
        <f>+F74*E74</f>
        <v>0</v>
      </c>
      <c r="CF74" s="9"/>
      <c r="CG74" s="9"/>
      <c r="CH74" s="9"/>
    </row>
    <row r="75" spans="1:86" s="24" customFormat="1" ht="15" customHeight="1" x14ac:dyDescent="0.2">
      <c r="A75" s="3"/>
      <c r="B75" s="35"/>
      <c r="C75" s="42"/>
      <c r="D75" s="36"/>
      <c r="E75" s="36"/>
      <c r="F75" s="37"/>
      <c r="G75" s="37"/>
      <c r="CF75" s="9"/>
      <c r="CG75" s="9"/>
      <c r="CH75" s="9"/>
    </row>
    <row r="76" spans="1:86" s="24" customFormat="1" ht="86.25" x14ac:dyDescent="0.2">
      <c r="A76" s="6">
        <f>MAX($A$4:A74)+1</f>
        <v>17</v>
      </c>
      <c r="B76" s="35" t="s">
        <v>8</v>
      </c>
      <c r="C76" s="42" t="s">
        <v>46</v>
      </c>
      <c r="D76" s="36" t="s">
        <v>6</v>
      </c>
      <c r="E76" s="36">
        <v>6</v>
      </c>
      <c r="F76" s="4">
        <v>0</v>
      </c>
      <c r="G76" s="37">
        <f>+F76*E76</f>
        <v>0</v>
      </c>
      <c r="CF76" s="9"/>
      <c r="CG76" s="9"/>
      <c r="CH76" s="9"/>
    </row>
    <row r="77" spans="1:86" s="24" customFormat="1" x14ac:dyDescent="0.2">
      <c r="A77" s="3"/>
      <c r="B77" s="35"/>
      <c r="C77" s="42"/>
      <c r="D77" s="36"/>
      <c r="E77" s="36"/>
      <c r="F77" s="37"/>
      <c r="G77" s="37"/>
      <c r="CF77" s="9"/>
      <c r="CG77" s="9"/>
      <c r="CH77" s="9"/>
    </row>
    <row r="78" spans="1:86" s="24" customFormat="1" ht="100.5" x14ac:dyDescent="0.2">
      <c r="A78" s="3">
        <f>MAX($A$4:A77)+1</f>
        <v>18</v>
      </c>
      <c r="B78" s="35" t="s">
        <v>8</v>
      </c>
      <c r="C78" s="42" t="s">
        <v>51</v>
      </c>
      <c r="D78" s="36" t="s">
        <v>5</v>
      </c>
      <c r="E78" s="36">
        <v>22</v>
      </c>
      <c r="F78" s="4">
        <v>0</v>
      </c>
      <c r="G78" s="37">
        <f>+F78*E78</f>
        <v>0</v>
      </c>
      <c r="CF78" s="9"/>
      <c r="CG78" s="9"/>
      <c r="CH78" s="9"/>
    </row>
    <row r="79" spans="1:86" s="24" customFormat="1" x14ac:dyDescent="0.2">
      <c r="A79" s="3"/>
      <c r="B79" s="35"/>
      <c r="C79" s="42"/>
      <c r="D79" s="36"/>
      <c r="E79" s="36"/>
      <c r="F79" s="37"/>
      <c r="G79" s="37"/>
      <c r="CF79" s="9"/>
      <c r="CG79" s="9"/>
      <c r="CH79" s="9"/>
    </row>
    <row r="80" spans="1:86" s="24" customFormat="1" ht="114.75" x14ac:dyDescent="0.2">
      <c r="A80" s="3">
        <f>MAX($A$4:A79)+1</f>
        <v>19</v>
      </c>
      <c r="B80" s="35" t="s">
        <v>8</v>
      </c>
      <c r="C80" s="42" t="s">
        <v>52</v>
      </c>
      <c r="D80" s="36" t="s">
        <v>5</v>
      </c>
      <c r="E80" s="36">
        <v>4</v>
      </c>
      <c r="F80" s="4">
        <v>0</v>
      </c>
      <c r="G80" s="37">
        <f>+F80*E80</f>
        <v>0</v>
      </c>
      <c r="CF80" s="9"/>
      <c r="CG80" s="9"/>
      <c r="CH80" s="9"/>
    </row>
    <row r="81" spans="1:86" s="46" customFormat="1" x14ac:dyDescent="0.2">
      <c r="A81" s="6"/>
      <c r="B81" s="7"/>
      <c r="C81" s="43"/>
      <c r="D81" s="36"/>
      <c r="E81" s="44"/>
      <c r="F81" s="45"/>
      <c r="G81" s="45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9"/>
      <c r="CG81" s="9"/>
      <c r="CH81" s="9"/>
    </row>
    <row r="82" spans="1:86" s="46" customFormat="1" ht="228.75" x14ac:dyDescent="0.2">
      <c r="A82" s="3">
        <f>MAX($A$4:A81)+1</f>
        <v>20</v>
      </c>
      <c r="B82" s="35" t="s">
        <v>8</v>
      </c>
      <c r="C82" s="42" t="s">
        <v>41</v>
      </c>
      <c r="D82" s="36" t="s">
        <v>5</v>
      </c>
      <c r="E82" s="36">
        <v>10</v>
      </c>
      <c r="F82" s="4">
        <v>0</v>
      </c>
      <c r="G82" s="37">
        <f>+F82*E82</f>
        <v>0</v>
      </c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9"/>
      <c r="CG82" s="9"/>
      <c r="CH82" s="9"/>
    </row>
    <row r="83" spans="1:86" s="46" customFormat="1" x14ac:dyDescent="0.2">
      <c r="A83" s="3"/>
      <c r="B83" s="35"/>
      <c r="C83" s="42"/>
      <c r="D83" s="36"/>
      <c r="E83" s="36"/>
      <c r="F83" s="37"/>
      <c r="G83" s="37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9"/>
      <c r="CG83" s="9"/>
      <c r="CH83" s="9"/>
    </row>
    <row r="84" spans="1:86" s="46" customFormat="1" ht="57.75" x14ac:dyDescent="0.2">
      <c r="A84" s="3">
        <f>MAX($A$4:A82)+1</f>
        <v>21</v>
      </c>
      <c r="B84" s="35" t="s">
        <v>8</v>
      </c>
      <c r="C84" s="42" t="s">
        <v>30</v>
      </c>
      <c r="D84" s="36" t="s">
        <v>6</v>
      </c>
      <c r="E84" s="36">
        <v>900</v>
      </c>
      <c r="F84" s="4">
        <v>0</v>
      </c>
      <c r="G84" s="37">
        <f>+F84*E84</f>
        <v>0</v>
      </c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9"/>
      <c r="CG84" s="9"/>
      <c r="CH84" s="9"/>
    </row>
    <row r="85" spans="1:86" s="46" customFormat="1" x14ac:dyDescent="0.2">
      <c r="A85" s="3"/>
      <c r="B85" s="35"/>
      <c r="C85" s="42"/>
      <c r="D85" s="36"/>
      <c r="E85" s="36"/>
      <c r="F85" s="37"/>
      <c r="G85" s="37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9"/>
      <c r="CG85" s="9"/>
      <c r="CH85" s="9"/>
    </row>
    <row r="86" spans="1:86" s="46" customFormat="1" ht="43.5" x14ac:dyDescent="0.2">
      <c r="A86" s="3">
        <f>MAX($A$4:A84)+1</f>
        <v>22</v>
      </c>
      <c r="B86" s="35" t="s">
        <v>8</v>
      </c>
      <c r="C86" s="42" t="s">
        <v>31</v>
      </c>
      <c r="D86" s="36" t="s">
        <v>5</v>
      </c>
      <c r="E86" s="36">
        <v>250</v>
      </c>
      <c r="F86" s="4">
        <v>0</v>
      </c>
      <c r="G86" s="37">
        <f>+F86*E86</f>
        <v>0</v>
      </c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9"/>
      <c r="CG86" s="9"/>
      <c r="CH86" s="9"/>
    </row>
    <row r="87" spans="1:86" s="46" customFormat="1" x14ac:dyDescent="0.2">
      <c r="A87" s="3"/>
      <c r="B87" s="35"/>
      <c r="C87" s="39"/>
      <c r="D87" s="36"/>
      <c r="E87" s="36"/>
      <c r="F87" s="37"/>
      <c r="G87" s="37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9"/>
      <c r="CG87" s="9"/>
      <c r="CH87" s="9"/>
    </row>
    <row r="88" spans="1:86" s="46" customFormat="1" x14ac:dyDescent="0.2">
      <c r="A88" s="47"/>
      <c r="B88" s="35"/>
      <c r="C88" s="48" t="s">
        <v>7</v>
      </c>
      <c r="D88" s="36"/>
      <c r="E88" s="36"/>
      <c r="F88" s="37"/>
      <c r="G88" s="27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9"/>
      <c r="CG88" s="9"/>
      <c r="CH88" s="9"/>
    </row>
    <row r="89" spans="1:86" s="46" customFormat="1" x14ac:dyDescent="0.2">
      <c r="A89" s="47"/>
      <c r="B89" s="35"/>
      <c r="C89" s="25"/>
      <c r="D89" s="36"/>
      <c r="E89" s="36"/>
      <c r="F89" s="37"/>
      <c r="G89" s="27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9"/>
      <c r="CG89" s="9"/>
      <c r="CH89" s="9"/>
    </row>
    <row r="90" spans="1:86" s="46" customFormat="1" ht="58.5" x14ac:dyDescent="0.2">
      <c r="A90" s="3">
        <f>MAX($A$4:A89)+1</f>
        <v>23</v>
      </c>
      <c r="B90" s="35" t="s">
        <v>8</v>
      </c>
      <c r="C90" s="49" t="s">
        <v>12</v>
      </c>
      <c r="D90" s="36" t="s">
        <v>0</v>
      </c>
      <c r="E90" s="36">
        <v>1</v>
      </c>
      <c r="F90" s="4">
        <v>0</v>
      </c>
      <c r="G90" s="37">
        <f>+F90*E90</f>
        <v>0</v>
      </c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9"/>
      <c r="CG90" s="9"/>
      <c r="CH90" s="9"/>
    </row>
    <row r="91" spans="1:86" s="46" customFormat="1" x14ac:dyDescent="0.25">
      <c r="A91" s="3"/>
      <c r="B91" s="35"/>
      <c r="C91" s="49"/>
      <c r="D91" s="36"/>
      <c r="E91" s="36"/>
      <c r="F91" s="37"/>
      <c r="G91" s="37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9"/>
      <c r="CG91" s="9"/>
      <c r="CH91" s="9"/>
    </row>
    <row r="92" spans="1:86" s="46" customFormat="1" ht="30" x14ac:dyDescent="0.2">
      <c r="A92" s="3">
        <f>MAX($A$90:A91)+1</f>
        <v>24</v>
      </c>
      <c r="B92" s="35" t="s">
        <v>8</v>
      </c>
      <c r="C92" s="25" t="s">
        <v>10</v>
      </c>
      <c r="D92" s="36" t="s">
        <v>0</v>
      </c>
      <c r="E92" s="36">
        <v>1</v>
      </c>
      <c r="F92" s="4">
        <v>0</v>
      </c>
      <c r="G92" s="37">
        <f>+F92*E92</f>
        <v>0</v>
      </c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9"/>
      <c r="CG92" s="9"/>
      <c r="CH92" s="9"/>
    </row>
    <row r="93" spans="1:86" s="46" customFormat="1" ht="15.75" thickBot="1" x14ac:dyDescent="0.25">
      <c r="A93" s="10"/>
      <c r="B93" s="11"/>
      <c r="C93" s="50"/>
      <c r="D93" s="51"/>
      <c r="E93" s="52"/>
      <c r="F93" s="53"/>
      <c r="G93" s="53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9"/>
      <c r="CG93" s="9"/>
      <c r="CH93" s="9"/>
    </row>
    <row r="94" spans="1:86" s="46" customFormat="1" ht="30.75" thickTop="1" x14ac:dyDescent="0.25">
      <c r="A94" s="47"/>
      <c r="B94" s="35"/>
      <c r="C94" s="12" t="s">
        <v>81</v>
      </c>
      <c r="D94" s="36"/>
      <c r="E94" s="36"/>
      <c r="F94" s="33"/>
      <c r="G94" s="54">
        <f>+SUM(G7:G92)</f>
        <v>0</v>
      </c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9"/>
      <c r="CG94" s="9"/>
      <c r="CH94" s="9"/>
    </row>
    <row r="95" spans="1:86" s="46" customFormat="1" x14ac:dyDescent="0.2">
      <c r="A95" s="47"/>
      <c r="B95" s="35"/>
      <c r="C95" s="55"/>
      <c r="D95" s="36"/>
      <c r="E95" s="36"/>
      <c r="F95" s="33"/>
      <c r="G95" s="33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9"/>
      <c r="CG95" s="9"/>
      <c r="CH95" s="9"/>
    </row>
    <row r="96" spans="1:86" s="46" customFormat="1" ht="71.25" x14ac:dyDescent="0.2">
      <c r="A96" s="56"/>
      <c r="B96" s="30"/>
      <c r="C96" s="57" t="s">
        <v>9</v>
      </c>
      <c r="D96" s="36"/>
      <c r="E96" s="36"/>
      <c r="F96" s="33"/>
      <c r="G96" s="33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9"/>
      <c r="CG96" s="9"/>
      <c r="CH96" s="9"/>
    </row>
    <row r="97" spans="1:86" s="46" customFormat="1" x14ac:dyDescent="0.2">
      <c r="A97" s="56"/>
      <c r="B97" s="30"/>
      <c r="C97" s="58"/>
      <c r="D97" s="36"/>
      <c r="E97" s="36"/>
      <c r="F97" s="33"/>
      <c r="G97" s="33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9"/>
      <c r="CG97" s="9"/>
      <c r="CH97" s="9"/>
    </row>
    <row r="98" spans="1:86" s="46" customFormat="1" x14ac:dyDescent="0.2">
      <c r="A98" s="56"/>
      <c r="B98" s="30"/>
      <c r="C98" s="59"/>
      <c r="D98" s="36"/>
      <c r="E98" s="36"/>
      <c r="F98" s="33"/>
      <c r="G98" s="33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9"/>
      <c r="CG98" s="9"/>
      <c r="CH98" s="9"/>
    </row>
    <row r="99" spans="1:86" s="46" customFormat="1" x14ac:dyDescent="0.2">
      <c r="A99" s="56"/>
      <c r="B99" s="30"/>
      <c r="C99" s="60"/>
      <c r="D99" s="36"/>
      <c r="E99" s="36"/>
      <c r="F99" s="33"/>
      <c r="G99" s="33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9"/>
      <c r="CG99" s="9"/>
      <c r="CH99" s="9"/>
    </row>
    <row r="100" spans="1:86" s="46" customFormat="1" x14ac:dyDescent="0.2">
      <c r="A100" s="56"/>
      <c r="B100" s="30"/>
      <c r="C100" s="60"/>
      <c r="D100" s="36"/>
      <c r="E100" s="36"/>
      <c r="F100" s="33"/>
      <c r="G100" s="33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9"/>
      <c r="CG100" s="9"/>
      <c r="CH100" s="9"/>
    </row>
    <row r="101" spans="1:86" s="46" customFormat="1" x14ac:dyDescent="0.2">
      <c r="A101" s="56"/>
      <c r="B101" s="30"/>
      <c r="C101" s="60"/>
      <c r="D101" s="36"/>
      <c r="E101" s="36"/>
      <c r="F101" s="33"/>
      <c r="G101" s="33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9"/>
      <c r="CG101" s="9"/>
      <c r="CH101" s="9"/>
    </row>
    <row r="102" spans="1:86" s="46" customFormat="1" x14ac:dyDescent="0.2">
      <c r="A102" s="56"/>
      <c r="B102" s="30"/>
      <c r="C102" s="60"/>
      <c r="D102" s="36"/>
      <c r="E102" s="36"/>
      <c r="F102" s="33"/>
      <c r="G102" s="33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9"/>
      <c r="CG102" s="9"/>
      <c r="CH102" s="9"/>
    </row>
    <row r="103" spans="1:86" s="46" customFormat="1" x14ac:dyDescent="0.2">
      <c r="A103" s="56"/>
      <c r="B103" s="30"/>
      <c r="C103" s="60"/>
      <c r="D103" s="36"/>
      <c r="E103" s="36"/>
      <c r="F103" s="33"/>
      <c r="G103" s="33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9"/>
      <c r="CG103" s="9"/>
      <c r="CH103" s="9"/>
    </row>
    <row r="104" spans="1:86" s="46" customFormat="1" x14ac:dyDescent="0.2">
      <c r="A104" s="56"/>
      <c r="B104" s="30"/>
      <c r="C104" s="60"/>
      <c r="D104" s="36"/>
      <c r="E104" s="36"/>
      <c r="F104" s="33"/>
      <c r="G104" s="33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9"/>
      <c r="CG104" s="9"/>
      <c r="CH104" s="9"/>
    </row>
    <row r="105" spans="1:86" s="46" customFormat="1" x14ac:dyDescent="0.2">
      <c r="A105" s="56"/>
      <c r="B105" s="30"/>
      <c r="C105" s="60"/>
      <c r="D105" s="36"/>
      <c r="E105" s="36"/>
      <c r="F105" s="33"/>
      <c r="G105" s="33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9"/>
      <c r="CG105" s="9"/>
      <c r="CH105" s="9"/>
    </row>
    <row r="106" spans="1:86" s="46" customFormat="1" x14ac:dyDescent="0.2">
      <c r="A106" s="29"/>
      <c r="B106" s="30"/>
      <c r="C106" s="60"/>
      <c r="D106" s="36"/>
      <c r="E106" s="36"/>
      <c r="F106" s="33"/>
      <c r="G106" s="33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9"/>
      <c r="CG106" s="9"/>
      <c r="CH106" s="9"/>
    </row>
    <row r="107" spans="1:86" s="46" customFormat="1" x14ac:dyDescent="0.2">
      <c r="A107" s="56"/>
      <c r="B107" s="30"/>
      <c r="C107" s="60"/>
      <c r="D107" s="36"/>
      <c r="E107" s="36"/>
      <c r="F107" s="33"/>
      <c r="G107" s="33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9"/>
      <c r="CG107" s="9"/>
      <c r="CH107" s="9"/>
    </row>
    <row r="108" spans="1:86" s="46" customFormat="1" x14ac:dyDescent="0.2">
      <c r="A108" s="56"/>
      <c r="B108" s="30"/>
      <c r="C108" s="60"/>
      <c r="D108" s="36"/>
      <c r="E108" s="36"/>
      <c r="F108" s="33"/>
      <c r="G108" s="33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9"/>
      <c r="CG108" s="9"/>
      <c r="CH108" s="9"/>
    </row>
    <row r="109" spans="1:86" s="46" customFormat="1" x14ac:dyDescent="0.2">
      <c r="A109" s="29"/>
      <c r="B109" s="30"/>
      <c r="C109" s="60"/>
      <c r="D109" s="36"/>
      <c r="E109" s="36"/>
      <c r="F109" s="33"/>
      <c r="G109" s="33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9"/>
      <c r="CG109" s="9"/>
      <c r="CH109" s="9"/>
    </row>
    <row r="110" spans="1:86" s="46" customFormat="1" x14ac:dyDescent="0.2">
      <c r="A110" s="56"/>
      <c r="B110" s="30"/>
      <c r="C110" s="60"/>
      <c r="D110" s="36"/>
      <c r="E110" s="36"/>
      <c r="F110" s="33"/>
      <c r="G110" s="33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9"/>
      <c r="CG110" s="9"/>
      <c r="CH110" s="9"/>
    </row>
    <row r="111" spans="1:86" s="46" customFormat="1" x14ac:dyDescent="0.2">
      <c r="A111" s="56"/>
      <c r="B111" s="30"/>
      <c r="C111" s="60"/>
      <c r="D111" s="36"/>
      <c r="E111" s="36"/>
      <c r="F111" s="33"/>
      <c r="G111" s="33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9"/>
      <c r="CG111" s="9"/>
      <c r="CH111" s="9"/>
    </row>
    <row r="112" spans="1:86" s="46" customFormat="1" x14ac:dyDescent="0.2">
      <c r="A112" s="56"/>
      <c r="B112" s="30"/>
      <c r="C112" s="60"/>
      <c r="D112" s="36"/>
      <c r="E112" s="36"/>
      <c r="F112" s="33"/>
      <c r="G112" s="33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9"/>
      <c r="CG112" s="9"/>
      <c r="CH112" s="9"/>
    </row>
    <row r="113" spans="1:86" s="46" customFormat="1" x14ac:dyDescent="0.2">
      <c r="A113" s="56"/>
      <c r="B113" s="30"/>
      <c r="C113" s="60"/>
      <c r="D113" s="36"/>
      <c r="E113" s="36"/>
      <c r="F113" s="33"/>
      <c r="G113" s="33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9"/>
      <c r="CG113" s="9"/>
      <c r="CH113" s="9"/>
    </row>
    <row r="114" spans="1:86" s="46" customFormat="1" x14ac:dyDescent="0.2">
      <c r="A114" s="56"/>
      <c r="B114" s="30"/>
      <c r="C114" s="60"/>
      <c r="D114" s="36"/>
      <c r="E114" s="36"/>
      <c r="F114" s="33"/>
      <c r="G114" s="33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9"/>
      <c r="CG114" s="9"/>
      <c r="CH114" s="9"/>
    </row>
    <row r="115" spans="1:86" s="46" customFormat="1" x14ac:dyDescent="0.2">
      <c r="A115" s="56"/>
      <c r="B115" s="30"/>
      <c r="C115" s="60"/>
      <c r="D115" s="36"/>
      <c r="E115" s="36"/>
      <c r="F115" s="33"/>
      <c r="G115" s="33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9"/>
      <c r="CG115" s="9"/>
      <c r="CH115" s="9"/>
    </row>
    <row r="116" spans="1:86" s="46" customFormat="1" x14ac:dyDescent="0.2">
      <c r="A116" s="56"/>
      <c r="B116" s="30"/>
      <c r="C116" s="60"/>
      <c r="D116" s="36"/>
      <c r="E116" s="36"/>
      <c r="F116" s="33"/>
      <c r="G116" s="33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9"/>
      <c r="CG116" s="9"/>
      <c r="CH116" s="9"/>
    </row>
    <row r="117" spans="1:86" s="46" customFormat="1" x14ac:dyDescent="0.2">
      <c r="A117" s="56"/>
      <c r="B117" s="30"/>
      <c r="C117" s="61"/>
      <c r="D117" s="36"/>
      <c r="E117" s="36"/>
      <c r="F117" s="33"/>
      <c r="G117" s="33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9"/>
      <c r="CG117" s="9"/>
      <c r="CH117" s="9"/>
    </row>
    <row r="118" spans="1:86" s="46" customFormat="1" x14ac:dyDescent="0.2">
      <c r="A118" s="56"/>
      <c r="B118" s="30"/>
      <c r="C118" s="60"/>
      <c r="D118" s="36"/>
      <c r="E118" s="36"/>
      <c r="F118" s="33"/>
      <c r="G118" s="33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9"/>
      <c r="CG118" s="9"/>
      <c r="CH118" s="9"/>
    </row>
    <row r="119" spans="1:86" s="46" customFormat="1" x14ac:dyDescent="0.2">
      <c r="A119" s="56"/>
      <c r="B119" s="30"/>
      <c r="C119" s="60"/>
      <c r="D119" s="36"/>
      <c r="E119" s="36"/>
      <c r="F119" s="33"/>
      <c r="G119" s="33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9"/>
      <c r="CG119" s="9"/>
      <c r="CH119" s="9"/>
    </row>
    <row r="120" spans="1:86" s="24" customFormat="1" x14ac:dyDescent="0.2">
      <c r="A120" s="56"/>
      <c r="B120" s="30"/>
      <c r="C120" s="60"/>
      <c r="D120" s="36"/>
      <c r="E120" s="36"/>
      <c r="F120" s="33"/>
      <c r="G120" s="33"/>
    </row>
    <row r="121" spans="1:86" s="24" customFormat="1" x14ac:dyDescent="0.2">
      <c r="A121" s="56"/>
      <c r="B121" s="30"/>
      <c r="C121" s="60"/>
      <c r="D121" s="36"/>
      <c r="E121" s="36"/>
      <c r="F121" s="33"/>
      <c r="G121" s="33"/>
    </row>
    <row r="122" spans="1:86" s="24" customFormat="1" x14ac:dyDescent="0.2">
      <c r="A122" s="56"/>
      <c r="B122" s="30"/>
      <c r="C122" s="60"/>
      <c r="D122" s="36"/>
      <c r="E122" s="36"/>
      <c r="F122" s="33"/>
      <c r="G122" s="33"/>
    </row>
    <row r="123" spans="1:86" x14ac:dyDescent="0.2">
      <c r="A123" s="56"/>
      <c r="B123" s="30"/>
      <c r="C123" s="60"/>
      <c r="D123" s="36"/>
      <c r="E123" s="36"/>
    </row>
    <row r="124" spans="1:86" x14ac:dyDescent="0.2">
      <c r="A124" s="56"/>
      <c r="B124" s="30"/>
      <c r="C124" s="60"/>
      <c r="D124" s="36"/>
      <c r="E124" s="36"/>
    </row>
    <row r="125" spans="1:86" s="28" customFormat="1" x14ac:dyDescent="0.2">
      <c r="A125" s="56"/>
      <c r="B125" s="30"/>
      <c r="C125" s="60"/>
      <c r="D125" s="36"/>
      <c r="E125" s="36"/>
      <c r="F125" s="33"/>
      <c r="G125" s="33"/>
    </row>
    <row r="126" spans="1:86" s="28" customFormat="1" x14ac:dyDescent="0.2">
      <c r="A126" s="56"/>
      <c r="B126" s="30"/>
      <c r="C126" s="60"/>
      <c r="D126" s="36"/>
      <c r="E126" s="36"/>
      <c r="F126" s="33"/>
      <c r="G126" s="33"/>
    </row>
    <row r="127" spans="1:86" s="28" customFormat="1" x14ac:dyDescent="0.2">
      <c r="A127" s="56"/>
      <c r="B127" s="30"/>
      <c r="C127" s="60"/>
      <c r="D127" s="5"/>
      <c r="E127" s="5"/>
      <c r="F127" s="33"/>
      <c r="G127" s="33"/>
    </row>
    <row r="128" spans="1:86" s="28" customFormat="1" x14ac:dyDescent="0.2">
      <c r="A128" s="56"/>
      <c r="B128" s="30"/>
      <c r="C128" s="60"/>
      <c r="D128" s="36"/>
      <c r="E128" s="36"/>
      <c r="F128" s="33"/>
      <c r="G128" s="33"/>
    </row>
    <row r="129" spans="1:86" x14ac:dyDescent="0.2">
      <c r="A129" s="56"/>
      <c r="B129" s="30"/>
      <c r="C129" s="60"/>
      <c r="D129" s="36"/>
      <c r="E129" s="36"/>
    </row>
    <row r="130" spans="1:86" x14ac:dyDescent="0.2">
      <c r="A130" s="56"/>
      <c r="B130" s="30"/>
      <c r="C130" s="60"/>
      <c r="D130" s="36"/>
      <c r="E130" s="36"/>
    </row>
    <row r="131" spans="1:86" x14ac:dyDescent="0.2">
      <c r="A131" s="56"/>
      <c r="B131" s="30"/>
      <c r="C131" s="60"/>
      <c r="D131" s="36"/>
      <c r="E131" s="36"/>
    </row>
    <row r="132" spans="1:86" x14ac:dyDescent="0.2">
      <c r="A132" s="56"/>
      <c r="B132" s="30"/>
      <c r="C132" s="60"/>
      <c r="D132" s="36"/>
      <c r="E132" s="36"/>
    </row>
    <row r="133" spans="1:86" x14ac:dyDescent="0.2">
      <c r="A133" s="56"/>
      <c r="B133" s="30"/>
      <c r="C133" s="60"/>
      <c r="D133" s="36"/>
      <c r="E133" s="36"/>
    </row>
    <row r="134" spans="1:86" x14ac:dyDescent="0.2">
      <c r="A134" s="56"/>
      <c r="B134" s="30"/>
      <c r="C134" s="60"/>
      <c r="D134" s="36"/>
      <c r="E134" s="36"/>
    </row>
    <row r="135" spans="1:86" x14ac:dyDescent="0.2">
      <c r="A135" s="56"/>
      <c r="B135" s="30"/>
      <c r="C135" s="60"/>
      <c r="D135" s="36"/>
      <c r="E135" s="36"/>
    </row>
    <row r="136" spans="1:86" s="46" customFormat="1" x14ac:dyDescent="0.2">
      <c r="A136" s="56"/>
      <c r="B136" s="30"/>
      <c r="C136" s="60"/>
      <c r="D136" s="36"/>
      <c r="E136" s="36"/>
      <c r="F136" s="33"/>
      <c r="G136" s="33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9"/>
      <c r="CG136" s="9"/>
      <c r="CH136" s="9"/>
    </row>
    <row r="137" spans="1:86" s="46" customFormat="1" x14ac:dyDescent="0.2">
      <c r="A137" s="56"/>
      <c r="B137" s="30"/>
      <c r="C137" s="60"/>
      <c r="D137" s="36"/>
      <c r="E137" s="36"/>
      <c r="F137" s="33"/>
      <c r="G137" s="33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9"/>
      <c r="CG137" s="9"/>
      <c r="CH137" s="9"/>
    </row>
    <row r="138" spans="1:86" s="46" customFormat="1" x14ac:dyDescent="0.2">
      <c r="A138" s="56"/>
      <c r="B138" s="30"/>
      <c r="C138" s="60"/>
      <c r="D138" s="36"/>
      <c r="E138" s="36"/>
      <c r="F138" s="33"/>
      <c r="G138" s="33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9"/>
      <c r="CG138" s="9"/>
      <c r="CH138" s="9"/>
    </row>
    <row r="139" spans="1:86" s="46" customFormat="1" x14ac:dyDescent="0.2">
      <c r="A139" s="56"/>
      <c r="B139" s="30"/>
      <c r="C139" s="60"/>
      <c r="D139" s="36"/>
      <c r="E139" s="36"/>
      <c r="F139" s="33"/>
      <c r="G139" s="33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9"/>
      <c r="CG139" s="9"/>
      <c r="CH139" s="9"/>
    </row>
    <row r="140" spans="1:86" s="46" customFormat="1" x14ac:dyDescent="0.2">
      <c r="A140" s="56"/>
      <c r="B140" s="30"/>
      <c r="C140" s="60"/>
      <c r="D140" s="36"/>
      <c r="E140" s="36"/>
      <c r="F140" s="33"/>
      <c r="G140" s="33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  <c r="CD140" s="24"/>
      <c r="CE140" s="24"/>
      <c r="CF140" s="9"/>
      <c r="CG140" s="9"/>
      <c r="CH140" s="9"/>
    </row>
    <row r="141" spans="1:86" s="46" customFormat="1" x14ac:dyDescent="0.2">
      <c r="A141" s="56"/>
      <c r="B141" s="30"/>
      <c r="C141" s="60"/>
      <c r="D141" s="36"/>
      <c r="E141" s="36"/>
      <c r="F141" s="33"/>
      <c r="G141" s="33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9"/>
      <c r="CG141" s="9"/>
      <c r="CH141" s="9"/>
    </row>
    <row r="142" spans="1:86" s="46" customFormat="1" x14ac:dyDescent="0.2">
      <c r="A142" s="56"/>
      <c r="B142" s="30"/>
      <c r="C142" s="60"/>
      <c r="D142" s="36"/>
      <c r="E142" s="36"/>
      <c r="F142" s="33"/>
      <c r="G142" s="33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9"/>
      <c r="CG142" s="9"/>
      <c r="CH142" s="9"/>
    </row>
    <row r="143" spans="1:86" s="46" customFormat="1" x14ac:dyDescent="0.2">
      <c r="A143" s="56"/>
      <c r="B143" s="30"/>
      <c r="C143" s="60"/>
      <c r="D143" s="36"/>
      <c r="E143" s="36"/>
      <c r="F143" s="33"/>
      <c r="G143" s="33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9"/>
      <c r="CG143" s="9"/>
      <c r="CH143" s="9"/>
    </row>
    <row r="144" spans="1:86" s="46" customFormat="1" x14ac:dyDescent="0.2">
      <c r="A144" s="56"/>
      <c r="B144" s="30"/>
      <c r="C144" s="60"/>
      <c r="D144" s="36"/>
      <c r="E144" s="36"/>
      <c r="F144" s="33"/>
      <c r="G144" s="33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9"/>
      <c r="CG144" s="9"/>
      <c r="CH144" s="9"/>
    </row>
    <row r="145" spans="1:86" s="46" customFormat="1" x14ac:dyDescent="0.2">
      <c r="A145" s="56"/>
      <c r="B145" s="30"/>
      <c r="C145" s="60"/>
      <c r="D145" s="36"/>
      <c r="E145" s="36"/>
      <c r="F145" s="33"/>
      <c r="G145" s="33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9"/>
      <c r="CG145" s="9"/>
      <c r="CH145" s="9"/>
    </row>
    <row r="146" spans="1:86" s="46" customFormat="1" x14ac:dyDescent="0.2">
      <c r="A146" s="56"/>
      <c r="B146" s="30"/>
      <c r="C146" s="60"/>
      <c r="D146" s="36"/>
      <c r="E146" s="36"/>
      <c r="F146" s="33"/>
      <c r="G146" s="33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9"/>
      <c r="CG146" s="9"/>
      <c r="CH146" s="9"/>
    </row>
    <row r="147" spans="1:86" s="46" customFormat="1" x14ac:dyDescent="0.2">
      <c r="A147" s="56"/>
      <c r="B147" s="30"/>
      <c r="C147" s="60"/>
      <c r="D147" s="36"/>
      <c r="E147" s="36"/>
      <c r="F147" s="33"/>
      <c r="G147" s="33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9"/>
      <c r="CG147" s="9"/>
      <c r="CH147" s="9"/>
    </row>
    <row r="148" spans="1:86" s="46" customFormat="1" x14ac:dyDescent="0.2">
      <c r="A148" s="56"/>
      <c r="B148" s="30"/>
      <c r="C148" s="60"/>
      <c r="D148" s="36"/>
      <c r="E148" s="36"/>
      <c r="F148" s="33"/>
      <c r="G148" s="33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9"/>
      <c r="CG148" s="9"/>
      <c r="CH148" s="9"/>
    </row>
    <row r="149" spans="1:86" s="46" customFormat="1" x14ac:dyDescent="0.2">
      <c r="A149" s="56"/>
      <c r="B149" s="30"/>
      <c r="C149" s="62"/>
      <c r="D149" s="36"/>
      <c r="E149" s="36"/>
      <c r="F149" s="33"/>
      <c r="G149" s="33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9"/>
      <c r="CG149" s="9"/>
      <c r="CH149" s="9"/>
    </row>
    <row r="150" spans="1:86" s="46" customFormat="1" x14ac:dyDescent="0.2">
      <c r="A150" s="56"/>
      <c r="B150" s="30"/>
      <c r="C150" s="60"/>
      <c r="D150" s="36"/>
      <c r="E150" s="36"/>
      <c r="F150" s="33"/>
      <c r="G150" s="33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9"/>
      <c r="CG150" s="9"/>
      <c r="CH150" s="9"/>
    </row>
    <row r="151" spans="1:86" s="46" customFormat="1" x14ac:dyDescent="0.2">
      <c r="A151" s="56"/>
      <c r="B151" s="30"/>
      <c r="C151" s="60"/>
      <c r="D151" s="36"/>
      <c r="E151" s="36"/>
      <c r="F151" s="33"/>
      <c r="G151" s="33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9"/>
      <c r="CG151" s="9"/>
      <c r="CH151" s="9"/>
    </row>
    <row r="152" spans="1:86" s="46" customFormat="1" x14ac:dyDescent="0.2">
      <c r="A152" s="56"/>
      <c r="B152" s="30"/>
      <c r="C152" s="60"/>
      <c r="D152" s="36"/>
      <c r="E152" s="36"/>
      <c r="F152" s="33"/>
      <c r="G152" s="33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9"/>
      <c r="CG152" s="9"/>
      <c r="CH152" s="9"/>
    </row>
    <row r="153" spans="1:86" s="46" customFormat="1" x14ac:dyDescent="0.2">
      <c r="A153" s="56"/>
      <c r="B153" s="30"/>
      <c r="C153" s="60"/>
      <c r="D153" s="36"/>
      <c r="E153" s="36"/>
      <c r="F153" s="33"/>
      <c r="G153" s="33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9"/>
      <c r="CG153" s="9"/>
      <c r="CH153" s="9"/>
    </row>
    <row r="154" spans="1:86" s="46" customFormat="1" x14ac:dyDescent="0.2">
      <c r="A154" s="56"/>
      <c r="B154" s="30"/>
      <c r="C154" s="60"/>
      <c r="D154" s="36"/>
      <c r="E154" s="36"/>
      <c r="F154" s="33"/>
      <c r="G154" s="33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9"/>
      <c r="CG154" s="9"/>
      <c r="CH154" s="9"/>
    </row>
    <row r="155" spans="1:86" s="46" customFormat="1" x14ac:dyDescent="0.2">
      <c r="A155" s="56"/>
      <c r="B155" s="30"/>
      <c r="C155" s="60"/>
      <c r="D155" s="36"/>
      <c r="E155" s="36"/>
      <c r="F155" s="33"/>
      <c r="G155" s="33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9"/>
      <c r="CG155" s="9"/>
      <c r="CH155" s="9"/>
    </row>
    <row r="156" spans="1:86" s="46" customFormat="1" x14ac:dyDescent="0.2">
      <c r="A156" s="40"/>
      <c r="B156" s="41"/>
      <c r="C156" s="60"/>
      <c r="D156" s="36"/>
      <c r="E156" s="36"/>
      <c r="F156" s="33"/>
      <c r="G156" s="33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9"/>
      <c r="CG156" s="9"/>
      <c r="CH156" s="9"/>
    </row>
    <row r="157" spans="1:86" s="46" customFormat="1" x14ac:dyDescent="0.2">
      <c r="A157" s="40"/>
      <c r="B157" s="41"/>
      <c r="C157" s="60"/>
      <c r="D157" s="36"/>
      <c r="E157" s="36"/>
      <c r="F157" s="33"/>
      <c r="G157" s="33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9"/>
      <c r="CG157" s="9"/>
      <c r="CH157" s="9"/>
    </row>
    <row r="158" spans="1:86" s="46" customFormat="1" x14ac:dyDescent="0.2">
      <c r="A158" s="40"/>
      <c r="B158" s="41"/>
      <c r="C158" s="60"/>
      <c r="D158" s="36"/>
      <c r="E158" s="36"/>
      <c r="F158" s="33"/>
      <c r="G158" s="33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9"/>
      <c r="CG158" s="9"/>
      <c r="CH158" s="9"/>
    </row>
    <row r="159" spans="1:86" s="46" customFormat="1" x14ac:dyDescent="0.2">
      <c r="A159" s="40"/>
      <c r="B159" s="41"/>
      <c r="C159" s="60"/>
      <c r="D159" s="36"/>
      <c r="E159" s="36"/>
      <c r="F159" s="33"/>
      <c r="G159" s="33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9"/>
      <c r="CG159" s="9"/>
      <c r="CH159" s="9"/>
    </row>
    <row r="160" spans="1:86" s="46" customFormat="1" x14ac:dyDescent="0.2">
      <c r="A160" s="56"/>
      <c r="B160" s="30"/>
      <c r="C160" s="62"/>
      <c r="D160" s="36"/>
      <c r="E160" s="36"/>
      <c r="F160" s="33"/>
      <c r="G160" s="33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9"/>
      <c r="CG160" s="9"/>
      <c r="CH160" s="9"/>
    </row>
    <row r="161" spans="1:86" s="46" customFormat="1" x14ac:dyDescent="0.2">
      <c r="A161" s="40"/>
      <c r="B161" s="41"/>
      <c r="C161" s="63"/>
      <c r="D161" s="36"/>
      <c r="E161" s="36"/>
      <c r="F161" s="33"/>
      <c r="G161" s="33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9"/>
      <c r="CG161" s="9"/>
      <c r="CH161" s="9"/>
    </row>
    <row r="162" spans="1:86" s="46" customFormat="1" x14ac:dyDescent="0.2">
      <c r="A162" s="40"/>
      <c r="B162" s="41"/>
      <c r="C162" s="63"/>
      <c r="D162" s="36"/>
      <c r="E162" s="36"/>
      <c r="F162" s="33"/>
      <c r="G162" s="33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9"/>
      <c r="CG162" s="9"/>
      <c r="CH162" s="9"/>
    </row>
    <row r="163" spans="1:86" s="46" customFormat="1" x14ac:dyDescent="0.2">
      <c r="A163" s="40"/>
      <c r="B163" s="41"/>
      <c r="C163" s="63"/>
      <c r="D163" s="36"/>
      <c r="E163" s="36"/>
      <c r="F163" s="33"/>
      <c r="G163" s="33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9"/>
      <c r="CG163" s="9"/>
      <c r="CH163" s="9"/>
    </row>
    <row r="164" spans="1:86" s="46" customFormat="1" x14ac:dyDescent="0.2">
      <c r="A164" s="40"/>
      <c r="B164" s="41"/>
      <c r="C164" s="63"/>
      <c r="D164" s="36"/>
      <c r="E164" s="36"/>
      <c r="F164" s="33"/>
      <c r="G164" s="33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9"/>
      <c r="CG164" s="9"/>
      <c r="CH164" s="9"/>
    </row>
    <row r="165" spans="1:86" s="46" customFormat="1" x14ac:dyDescent="0.2">
      <c r="A165" s="56"/>
      <c r="B165" s="30"/>
      <c r="C165" s="60"/>
      <c r="D165" s="36"/>
      <c r="E165" s="36"/>
      <c r="F165" s="33"/>
      <c r="G165" s="33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9"/>
      <c r="CG165" s="9"/>
      <c r="CH165" s="9"/>
    </row>
    <row r="166" spans="1:86" s="46" customFormat="1" x14ac:dyDescent="0.2">
      <c r="A166" s="40"/>
      <c r="B166" s="41"/>
      <c r="C166" s="60"/>
      <c r="D166" s="36"/>
      <c r="E166" s="36"/>
      <c r="F166" s="33"/>
      <c r="G166" s="33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9"/>
      <c r="CG166" s="9"/>
      <c r="CH166" s="9"/>
    </row>
    <row r="167" spans="1:86" s="46" customFormat="1" x14ac:dyDescent="0.2">
      <c r="A167" s="40"/>
      <c r="B167" s="41"/>
      <c r="C167" s="60"/>
      <c r="D167" s="36"/>
      <c r="E167" s="36"/>
      <c r="F167" s="33"/>
      <c r="G167" s="33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9"/>
      <c r="CG167" s="9"/>
      <c r="CH167" s="9"/>
    </row>
    <row r="168" spans="1:86" s="46" customFormat="1" x14ac:dyDescent="0.2">
      <c r="A168" s="40"/>
      <c r="B168" s="41"/>
      <c r="C168" s="60"/>
      <c r="D168" s="36"/>
      <c r="E168" s="36"/>
      <c r="F168" s="33"/>
      <c r="G168" s="33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9"/>
      <c r="CG168" s="9"/>
      <c r="CH168" s="9"/>
    </row>
    <row r="169" spans="1:86" s="46" customFormat="1" x14ac:dyDescent="0.2">
      <c r="A169" s="40"/>
      <c r="B169" s="41"/>
      <c r="C169" s="60"/>
      <c r="D169" s="36"/>
      <c r="E169" s="36"/>
      <c r="F169" s="33"/>
      <c r="G169" s="33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9"/>
      <c r="CG169" s="9"/>
      <c r="CH169" s="9"/>
    </row>
    <row r="170" spans="1:86" s="46" customFormat="1" x14ac:dyDescent="0.2">
      <c r="A170" s="56"/>
      <c r="B170" s="30"/>
      <c r="C170" s="62"/>
      <c r="D170" s="36"/>
      <c r="E170" s="36"/>
      <c r="F170" s="33"/>
      <c r="G170" s="33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9"/>
      <c r="CG170" s="9"/>
      <c r="CH170" s="9"/>
    </row>
    <row r="171" spans="1:86" s="46" customFormat="1" x14ac:dyDescent="0.2">
      <c r="A171" s="40"/>
      <c r="B171" s="41"/>
      <c r="C171" s="63"/>
      <c r="D171" s="36"/>
      <c r="E171" s="36"/>
      <c r="F171" s="33"/>
      <c r="G171" s="33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9"/>
      <c r="CG171" s="9"/>
      <c r="CH171" s="9"/>
    </row>
    <row r="172" spans="1:86" s="46" customFormat="1" x14ac:dyDescent="0.2">
      <c r="A172" s="40"/>
      <c r="B172" s="41"/>
      <c r="C172" s="63"/>
      <c r="D172" s="36"/>
      <c r="E172" s="36"/>
      <c r="F172" s="33"/>
      <c r="G172" s="33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9"/>
      <c r="CG172" s="9"/>
      <c r="CH172" s="9"/>
    </row>
    <row r="173" spans="1:86" s="46" customFormat="1" x14ac:dyDescent="0.2">
      <c r="A173" s="40"/>
      <c r="B173" s="41"/>
      <c r="C173" s="63"/>
      <c r="D173" s="36"/>
      <c r="E173" s="36"/>
      <c r="F173" s="33"/>
      <c r="G173" s="33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9"/>
      <c r="CG173" s="9"/>
      <c r="CH173" s="9"/>
    </row>
    <row r="174" spans="1:86" s="46" customFormat="1" x14ac:dyDescent="0.2">
      <c r="A174" s="40"/>
      <c r="B174" s="41"/>
      <c r="C174" s="63"/>
      <c r="D174" s="36"/>
      <c r="E174" s="36"/>
      <c r="F174" s="33"/>
      <c r="G174" s="33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9"/>
      <c r="CG174" s="9"/>
      <c r="CH174" s="9"/>
    </row>
    <row r="175" spans="1:86" s="46" customFormat="1" x14ac:dyDescent="0.2">
      <c r="A175" s="56"/>
      <c r="B175" s="30"/>
      <c r="C175" s="60"/>
      <c r="D175" s="36"/>
      <c r="E175" s="36"/>
      <c r="F175" s="33"/>
      <c r="G175" s="33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9"/>
      <c r="CG175" s="9"/>
      <c r="CH175" s="9"/>
    </row>
    <row r="176" spans="1:86" s="46" customFormat="1" x14ac:dyDescent="0.2">
      <c r="A176" s="40"/>
      <c r="B176" s="41"/>
      <c r="C176" s="60"/>
      <c r="D176" s="36"/>
      <c r="E176" s="36"/>
      <c r="F176" s="33"/>
      <c r="G176" s="33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9"/>
      <c r="CG176" s="9"/>
      <c r="CH176" s="9"/>
    </row>
    <row r="177" spans="1:86" s="46" customFormat="1" x14ac:dyDescent="0.2">
      <c r="A177" s="40"/>
      <c r="B177" s="41"/>
      <c r="C177" s="60"/>
      <c r="D177" s="36"/>
      <c r="E177" s="36"/>
      <c r="F177" s="33"/>
      <c r="G177" s="33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9"/>
      <c r="CG177" s="9"/>
      <c r="CH177" s="9"/>
    </row>
    <row r="178" spans="1:86" s="46" customFormat="1" x14ac:dyDescent="0.2">
      <c r="A178" s="40"/>
      <c r="B178" s="41"/>
      <c r="C178" s="60"/>
      <c r="D178" s="36"/>
      <c r="E178" s="36"/>
      <c r="F178" s="33"/>
      <c r="G178" s="33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9"/>
      <c r="CG178" s="9"/>
      <c r="CH178" s="9"/>
    </row>
    <row r="179" spans="1:86" s="46" customFormat="1" x14ac:dyDescent="0.2">
      <c r="A179" s="40"/>
      <c r="B179" s="41"/>
      <c r="C179" s="60"/>
      <c r="D179" s="36"/>
      <c r="E179" s="36"/>
      <c r="F179" s="33"/>
      <c r="G179" s="33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9"/>
      <c r="CG179" s="9"/>
      <c r="CH179" s="9"/>
    </row>
    <row r="180" spans="1:86" s="46" customFormat="1" x14ac:dyDescent="0.2">
      <c r="A180" s="40"/>
      <c r="B180" s="41"/>
      <c r="C180" s="60"/>
      <c r="D180" s="36"/>
      <c r="E180" s="36"/>
      <c r="F180" s="33"/>
      <c r="G180" s="33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9"/>
      <c r="CG180" s="9"/>
      <c r="CH180" s="9"/>
    </row>
    <row r="181" spans="1:86" s="46" customFormat="1" x14ac:dyDescent="0.2">
      <c r="A181" s="40"/>
      <c r="B181" s="41"/>
      <c r="C181" s="60"/>
      <c r="D181" s="36"/>
      <c r="E181" s="36"/>
      <c r="F181" s="33"/>
      <c r="G181" s="33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9"/>
      <c r="CG181" s="9"/>
      <c r="CH181" s="9"/>
    </row>
    <row r="182" spans="1:86" s="46" customFormat="1" x14ac:dyDescent="0.2">
      <c r="A182" s="56"/>
      <c r="B182" s="30"/>
      <c r="C182" s="62"/>
      <c r="D182" s="36"/>
      <c r="E182" s="36"/>
      <c r="F182" s="33"/>
      <c r="G182" s="33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9"/>
      <c r="CG182" s="9"/>
      <c r="CH182" s="9"/>
    </row>
    <row r="183" spans="1:86" s="46" customFormat="1" x14ac:dyDescent="0.2">
      <c r="A183" s="40"/>
      <c r="B183" s="41"/>
      <c r="C183" s="63"/>
      <c r="D183" s="36"/>
      <c r="E183" s="36"/>
      <c r="F183" s="33"/>
      <c r="G183" s="33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9"/>
      <c r="CG183" s="9"/>
      <c r="CH183" s="9"/>
    </row>
    <row r="184" spans="1:86" s="62" customFormat="1" x14ac:dyDescent="0.2">
      <c r="A184" s="40"/>
      <c r="B184" s="41"/>
      <c r="C184" s="63"/>
      <c r="D184" s="36"/>
      <c r="E184" s="36"/>
      <c r="F184" s="33"/>
      <c r="G184" s="33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9"/>
      <c r="CG184" s="9"/>
      <c r="CH184" s="9"/>
    </row>
    <row r="185" spans="1:86" s="62" customFormat="1" x14ac:dyDescent="0.2">
      <c r="A185" s="40"/>
      <c r="B185" s="41"/>
      <c r="C185" s="63"/>
      <c r="D185" s="36"/>
      <c r="E185" s="36"/>
      <c r="F185" s="33"/>
      <c r="G185" s="33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9"/>
      <c r="CG185" s="9"/>
      <c r="CH185" s="9"/>
    </row>
    <row r="186" spans="1:86" s="62" customFormat="1" x14ac:dyDescent="0.2">
      <c r="A186" s="40"/>
      <c r="B186" s="41"/>
      <c r="C186" s="63"/>
      <c r="D186" s="36"/>
      <c r="E186" s="36"/>
      <c r="F186" s="33"/>
      <c r="G186" s="33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9"/>
      <c r="CG186" s="9"/>
      <c r="CH186" s="9"/>
    </row>
    <row r="187" spans="1:86" s="62" customFormat="1" x14ac:dyDescent="0.2">
      <c r="A187" s="40"/>
      <c r="B187" s="41"/>
      <c r="C187" s="63"/>
      <c r="D187" s="36"/>
      <c r="E187" s="36"/>
      <c r="F187" s="33"/>
      <c r="G187" s="33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9"/>
      <c r="CG187" s="9"/>
      <c r="CH187" s="9"/>
    </row>
    <row r="188" spans="1:86" s="62" customFormat="1" x14ac:dyDescent="0.2">
      <c r="A188" s="40"/>
      <c r="B188" s="41"/>
      <c r="C188" s="63"/>
      <c r="D188" s="36"/>
      <c r="E188" s="36"/>
      <c r="F188" s="33"/>
      <c r="G188" s="33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9"/>
      <c r="CG188" s="9"/>
      <c r="CH188" s="9"/>
    </row>
    <row r="189" spans="1:86" s="62" customFormat="1" x14ac:dyDescent="0.2">
      <c r="A189" s="56"/>
      <c r="B189" s="30"/>
      <c r="C189" s="64"/>
      <c r="D189" s="36"/>
      <c r="E189" s="36"/>
      <c r="F189" s="33"/>
      <c r="G189" s="33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9"/>
      <c r="CG189" s="9"/>
      <c r="CH189" s="9"/>
    </row>
    <row r="190" spans="1:86" s="62" customFormat="1" x14ac:dyDescent="0.2">
      <c r="A190" s="56"/>
      <c r="B190" s="30"/>
      <c r="C190" s="60"/>
      <c r="D190" s="36"/>
      <c r="E190" s="36"/>
      <c r="F190" s="33"/>
      <c r="G190" s="33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9"/>
      <c r="CG190" s="9"/>
      <c r="CH190" s="9"/>
    </row>
    <row r="191" spans="1:86" s="62" customFormat="1" x14ac:dyDescent="0.2">
      <c r="A191" s="40"/>
      <c r="B191" s="41"/>
      <c r="C191" s="60"/>
      <c r="D191" s="36"/>
      <c r="E191" s="36"/>
      <c r="F191" s="33"/>
      <c r="G191" s="33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9"/>
      <c r="CG191" s="9"/>
      <c r="CH191" s="9"/>
    </row>
    <row r="192" spans="1:86" s="62" customFormat="1" x14ac:dyDescent="0.2">
      <c r="A192" s="40"/>
      <c r="B192" s="41"/>
      <c r="C192" s="60"/>
      <c r="D192" s="36"/>
      <c r="E192" s="36"/>
      <c r="F192" s="33"/>
      <c r="G192" s="33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  <c r="CC192" s="24"/>
      <c r="CD192" s="24"/>
      <c r="CE192" s="24"/>
      <c r="CF192" s="9"/>
      <c r="CG192" s="9"/>
      <c r="CH192" s="9"/>
    </row>
    <row r="193" spans="1:86" s="62" customFormat="1" x14ac:dyDescent="0.2">
      <c r="A193" s="40"/>
      <c r="B193" s="41"/>
      <c r="C193" s="60"/>
      <c r="D193" s="36"/>
      <c r="E193" s="36"/>
      <c r="F193" s="33"/>
      <c r="G193" s="33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9"/>
      <c r="CG193" s="9"/>
      <c r="CH193" s="9"/>
    </row>
    <row r="194" spans="1:86" s="62" customFormat="1" x14ac:dyDescent="0.2">
      <c r="A194" s="40"/>
      <c r="B194" s="41"/>
      <c r="C194" s="60"/>
      <c r="D194" s="36"/>
      <c r="E194" s="36"/>
      <c r="F194" s="33"/>
      <c r="G194" s="33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  <c r="CC194" s="24"/>
      <c r="CD194" s="24"/>
      <c r="CE194" s="24"/>
      <c r="CF194" s="9"/>
      <c r="CG194" s="9"/>
      <c r="CH194" s="9"/>
    </row>
    <row r="195" spans="1:86" s="62" customFormat="1" x14ac:dyDescent="0.2">
      <c r="A195" s="56"/>
      <c r="B195" s="30"/>
      <c r="C195" s="60"/>
      <c r="D195" s="65"/>
      <c r="E195" s="65"/>
      <c r="F195" s="33"/>
      <c r="G195" s="33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9"/>
      <c r="CG195" s="9"/>
      <c r="CH195" s="9"/>
    </row>
    <row r="196" spans="1:86" s="62" customFormat="1" x14ac:dyDescent="0.2">
      <c r="A196" s="40"/>
      <c r="B196" s="41"/>
      <c r="C196" s="60"/>
      <c r="D196" s="36"/>
      <c r="E196" s="36"/>
      <c r="F196" s="33"/>
      <c r="G196" s="33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9"/>
      <c r="CG196" s="9"/>
      <c r="CH196" s="9"/>
    </row>
    <row r="197" spans="1:86" s="62" customFormat="1" x14ac:dyDescent="0.2">
      <c r="A197" s="40"/>
      <c r="B197" s="41"/>
      <c r="C197" s="60"/>
      <c r="D197" s="36"/>
      <c r="E197" s="36"/>
      <c r="F197" s="33"/>
      <c r="G197" s="33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  <c r="CC197" s="24"/>
      <c r="CD197" s="24"/>
      <c r="CE197" s="24"/>
      <c r="CF197" s="9"/>
      <c r="CG197" s="9"/>
      <c r="CH197" s="9"/>
    </row>
    <row r="198" spans="1:86" s="62" customFormat="1" x14ac:dyDescent="0.2">
      <c r="A198" s="40"/>
      <c r="B198" s="41"/>
      <c r="C198" s="60"/>
      <c r="D198" s="36"/>
      <c r="E198" s="36"/>
      <c r="F198" s="33"/>
      <c r="G198" s="33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  <c r="CC198" s="24"/>
      <c r="CD198" s="24"/>
      <c r="CE198" s="24"/>
      <c r="CF198" s="9"/>
      <c r="CG198" s="9"/>
      <c r="CH198" s="9"/>
    </row>
    <row r="199" spans="1:86" s="62" customFormat="1" x14ac:dyDescent="0.2">
      <c r="A199" s="56"/>
      <c r="B199" s="30"/>
      <c r="C199" s="60"/>
      <c r="D199" s="5"/>
      <c r="E199" s="5"/>
      <c r="F199" s="33"/>
      <c r="G199" s="33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  <c r="CC199" s="24"/>
      <c r="CD199" s="24"/>
      <c r="CE199" s="24"/>
      <c r="CF199" s="9"/>
      <c r="CG199" s="9"/>
      <c r="CH199" s="9"/>
    </row>
    <row r="200" spans="1:86" s="62" customFormat="1" x14ac:dyDescent="0.2">
      <c r="A200" s="56"/>
      <c r="B200" s="30"/>
      <c r="C200" s="60"/>
      <c r="D200" s="36"/>
      <c r="E200" s="36"/>
      <c r="F200" s="33"/>
      <c r="G200" s="33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  <c r="CC200" s="24"/>
      <c r="CD200" s="24"/>
      <c r="CE200" s="24"/>
      <c r="CF200" s="9"/>
      <c r="CG200" s="9"/>
      <c r="CH200" s="9"/>
    </row>
    <row r="201" spans="1:86" s="62" customFormat="1" x14ac:dyDescent="0.2">
      <c r="A201" s="56"/>
      <c r="B201" s="30"/>
      <c r="C201" s="60"/>
      <c r="D201" s="36"/>
      <c r="E201" s="36"/>
      <c r="F201" s="27"/>
      <c r="G201" s="27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  <c r="CC201" s="24"/>
      <c r="CD201" s="24"/>
      <c r="CE201" s="24"/>
      <c r="CF201" s="9"/>
      <c r="CG201" s="9"/>
      <c r="CH201" s="9"/>
    </row>
    <row r="202" spans="1:86" s="62" customFormat="1" x14ac:dyDescent="0.2">
      <c r="A202" s="40"/>
      <c r="B202" s="41"/>
      <c r="C202" s="60"/>
      <c r="D202" s="36"/>
      <c r="E202" s="36"/>
      <c r="F202" s="27"/>
      <c r="G202" s="27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  <c r="CC202" s="24"/>
      <c r="CD202" s="24"/>
      <c r="CE202" s="24"/>
      <c r="CF202" s="9"/>
      <c r="CG202" s="9"/>
      <c r="CH202" s="9"/>
    </row>
    <row r="203" spans="1:86" s="62" customFormat="1" x14ac:dyDescent="0.2">
      <c r="A203" s="56"/>
      <c r="B203" s="30"/>
      <c r="C203" s="60"/>
      <c r="D203" s="65"/>
      <c r="E203" s="65"/>
      <c r="F203" s="27"/>
      <c r="G203" s="27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9"/>
      <c r="CG203" s="9"/>
      <c r="CH203" s="9"/>
    </row>
    <row r="204" spans="1:86" s="62" customFormat="1" x14ac:dyDescent="0.2">
      <c r="A204" s="40"/>
      <c r="B204" s="41"/>
      <c r="C204" s="60"/>
      <c r="D204" s="36"/>
      <c r="E204" s="36"/>
      <c r="F204" s="27"/>
      <c r="G204" s="27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  <c r="CC204" s="24"/>
      <c r="CD204" s="24"/>
      <c r="CE204" s="24"/>
      <c r="CF204" s="9"/>
      <c r="CG204" s="9"/>
      <c r="CH204" s="9"/>
    </row>
    <row r="205" spans="1:86" s="62" customFormat="1" x14ac:dyDescent="0.2">
      <c r="A205" s="40"/>
      <c r="B205" s="41"/>
      <c r="C205" s="60"/>
      <c r="D205" s="36"/>
      <c r="E205" s="36"/>
      <c r="F205" s="33"/>
      <c r="G205" s="33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  <c r="CC205" s="24"/>
      <c r="CD205" s="24"/>
      <c r="CE205" s="24"/>
      <c r="CF205" s="9"/>
      <c r="CG205" s="9"/>
      <c r="CH205" s="9"/>
    </row>
    <row r="206" spans="1:86" s="62" customFormat="1" x14ac:dyDescent="0.2">
      <c r="A206" s="56"/>
      <c r="B206" s="30"/>
      <c r="C206" s="60"/>
      <c r="D206" s="65"/>
      <c r="E206" s="65"/>
      <c r="F206" s="33"/>
      <c r="G206" s="33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  <c r="CC206" s="24"/>
      <c r="CD206" s="24"/>
      <c r="CE206" s="24"/>
      <c r="CF206" s="9"/>
      <c r="CG206" s="9"/>
      <c r="CH206" s="9"/>
    </row>
    <row r="207" spans="1:86" s="62" customFormat="1" x14ac:dyDescent="0.2">
      <c r="A207" s="40"/>
      <c r="B207" s="41"/>
      <c r="C207" s="60"/>
      <c r="D207" s="36"/>
      <c r="E207" s="36"/>
      <c r="F207" s="33"/>
      <c r="G207" s="33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  <c r="CC207" s="24"/>
      <c r="CD207" s="24"/>
      <c r="CE207" s="24"/>
      <c r="CF207" s="9"/>
      <c r="CG207" s="9"/>
      <c r="CH207" s="9"/>
    </row>
    <row r="208" spans="1:86" s="62" customFormat="1" x14ac:dyDescent="0.2">
      <c r="A208" s="40"/>
      <c r="B208" s="41"/>
      <c r="C208" s="60"/>
      <c r="D208" s="36"/>
      <c r="E208" s="36"/>
      <c r="F208" s="33"/>
      <c r="G208" s="33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  <c r="CC208" s="24"/>
      <c r="CD208" s="24"/>
      <c r="CE208" s="24"/>
      <c r="CF208" s="9"/>
      <c r="CG208" s="9"/>
      <c r="CH208" s="9"/>
    </row>
    <row r="209" spans="1:86" s="62" customFormat="1" x14ac:dyDescent="0.2">
      <c r="A209" s="56"/>
      <c r="B209" s="30"/>
      <c r="C209" s="60"/>
      <c r="D209" s="36"/>
      <c r="E209" s="36"/>
      <c r="F209" s="33"/>
      <c r="G209" s="33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/>
      <c r="CC209" s="24"/>
      <c r="CD209" s="24"/>
      <c r="CE209" s="24"/>
      <c r="CF209" s="9"/>
      <c r="CG209" s="9"/>
      <c r="CH209" s="9"/>
    </row>
    <row r="210" spans="1:86" s="62" customFormat="1" x14ac:dyDescent="0.2">
      <c r="A210" s="40"/>
      <c r="B210" s="41"/>
      <c r="C210" s="60"/>
      <c r="D210" s="5"/>
      <c r="E210" s="5"/>
      <c r="F210" s="33"/>
      <c r="G210" s="33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  <c r="CC210" s="24"/>
      <c r="CD210" s="24"/>
      <c r="CE210" s="24"/>
      <c r="CF210" s="9"/>
      <c r="CG210" s="9"/>
      <c r="CH210" s="9"/>
    </row>
    <row r="211" spans="1:86" s="62" customFormat="1" x14ac:dyDescent="0.2">
      <c r="A211" s="56"/>
      <c r="B211" s="30"/>
      <c r="C211" s="60"/>
      <c r="D211" s="36"/>
      <c r="E211" s="36"/>
      <c r="F211" s="33"/>
      <c r="G211" s="33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  <c r="CC211" s="24"/>
      <c r="CD211" s="24"/>
      <c r="CE211" s="24"/>
      <c r="CF211" s="9"/>
      <c r="CG211" s="9"/>
      <c r="CH211" s="9"/>
    </row>
    <row r="212" spans="1:86" s="62" customFormat="1" x14ac:dyDescent="0.2">
      <c r="A212" s="40"/>
      <c r="B212" s="41"/>
      <c r="C212" s="60"/>
      <c r="D212" s="36"/>
      <c r="E212" s="36"/>
      <c r="F212" s="33"/>
      <c r="G212" s="33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  <c r="CC212" s="24"/>
      <c r="CD212" s="24"/>
      <c r="CE212" s="24"/>
      <c r="CF212" s="9"/>
      <c r="CG212" s="9"/>
      <c r="CH212" s="9"/>
    </row>
    <row r="213" spans="1:86" s="62" customFormat="1" x14ac:dyDescent="0.2">
      <c r="A213" s="56"/>
      <c r="B213" s="30"/>
      <c r="C213" s="64"/>
      <c r="D213" s="36"/>
      <c r="E213" s="36"/>
      <c r="F213" s="33"/>
      <c r="G213" s="33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  <c r="CC213" s="24"/>
      <c r="CD213" s="24"/>
      <c r="CE213" s="24"/>
      <c r="CF213" s="9"/>
      <c r="CG213" s="9"/>
      <c r="CH213" s="9"/>
    </row>
    <row r="214" spans="1:86" s="62" customFormat="1" x14ac:dyDescent="0.2">
      <c r="A214" s="56"/>
      <c r="B214" s="30"/>
      <c r="C214" s="64"/>
      <c r="D214" s="36"/>
      <c r="E214" s="36"/>
      <c r="F214" s="33"/>
      <c r="G214" s="33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  <c r="CC214" s="24"/>
      <c r="CD214" s="24"/>
      <c r="CE214" s="24"/>
      <c r="CF214" s="9"/>
      <c r="CG214" s="9"/>
      <c r="CH214" s="9"/>
    </row>
    <row r="215" spans="1:86" s="62" customFormat="1" x14ac:dyDescent="0.2">
      <c r="A215" s="56"/>
      <c r="B215" s="30"/>
      <c r="C215" s="64"/>
      <c r="D215" s="36"/>
      <c r="E215" s="36"/>
      <c r="F215" s="33"/>
      <c r="G215" s="33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  <c r="CC215" s="24"/>
      <c r="CD215" s="24"/>
      <c r="CE215" s="24"/>
      <c r="CF215" s="9"/>
      <c r="CG215" s="9"/>
      <c r="CH215" s="9"/>
    </row>
    <row r="216" spans="1:86" s="62" customFormat="1" x14ac:dyDescent="0.2">
      <c r="A216" s="56"/>
      <c r="B216" s="30"/>
      <c r="C216" s="60"/>
      <c r="D216" s="36"/>
      <c r="E216" s="36"/>
      <c r="F216" s="33"/>
      <c r="G216" s="33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  <c r="CC216" s="24"/>
      <c r="CD216" s="24"/>
      <c r="CE216" s="24"/>
      <c r="CF216" s="9"/>
      <c r="CG216" s="9"/>
      <c r="CH216" s="9"/>
    </row>
    <row r="217" spans="1:86" s="62" customFormat="1" x14ac:dyDescent="0.2">
      <c r="A217" s="56"/>
      <c r="B217" s="30"/>
      <c r="C217" s="60"/>
      <c r="D217" s="36"/>
      <c r="E217" s="36"/>
      <c r="F217" s="33"/>
      <c r="G217" s="33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4"/>
      <c r="CC217" s="24"/>
      <c r="CD217" s="24"/>
      <c r="CE217" s="24"/>
      <c r="CF217" s="9"/>
      <c r="CG217" s="9"/>
      <c r="CH217" s="9"/>
    </row>
    <row r="218" spans="1:86" s="62" customFormat="1" x14ac:dyDescent="0.2">
      <c r="A218" s="56"/>
      <c r="B218" s="30"/>
      <c r="C218" s="60"/>
      <c r="D218" s="36"/>
      <c r="E218" s="36"/>
      <c r="F218" s="33"/>
      <c r="G218" s="33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/>
      <c r="CC218" s="24"/>
      <c r="CD218" s="24"/>
      <c r="CE218" s="24"/>
      <c r="CF218" s="9"/>
      <c r="CG218" s="9"/>
      <c r="CH218" s="9"/>
    </row>
    <row r="219" spans="1:86" s="62" customFormat="1" x14ac:dyDescent="0.2">
      <c r="A219" s="56"/>
      <c r="B219" s="30"/>
      <c r="C219" s="60"/>
      <c r="D219" s="36"/>
      <c r="E219" s="36"/>
      <c r="F219" s="33"/>
      <c r="G219" s="33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  <c r="CC219" s="24"/>
      <c r="CD219" s="24"/>
      <c r="CE219" s="24"/>
      <c r="CF219" s="9"/>
      <c r="CG219" s="9"/>
      <c r="CH219" s="9"/>
    </row>
    <row r="220" spans="1:86" s="62" customFormat="1" x14ac:dyDescent="0.2">
      <c r="A220" s="56"/>
      <c r="B220" s="30"/>
      <c r="C220" s="60"/>
      <c r="D220" s="36"/>
      <c r="E220" s="36"/>
      <c r="F220" s="33"/>
      <c r="G220" s="33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  <c r="CC220" s="24"/>
      <c r="CD220" s="24"/>
      <c r="CE220" s="24"/>
      <c r="CF220" s="9"/>
      <c r="CG220" s="9"/>
      <c r="CH220" s="9"/>
    </row>
    <row r="221" spans="1:86" s="62" customFormat="1" x14ac:dyDescent="0.2">
      <c r="A221" s="56"/>
      <c r="B221" s="30"/>
      <c r="C221" s="60"/>
      <c r="D221" s="36"/>
      <c r="E221" s="36"/>
      <c r="F221" s="33"/>
      <c r="G221" s="33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  <c r="CC221" s="24"/>
      <c r="CD221" s="24"/>
      <c r="CE221" s="24"/>
      <c r="CF221" s="9"/>
      <c r="CG221" s="9"/>
      <c r="CH221" s="9"/>
    </row>
    <row r="222" spans="1:86" s="62" customFormat="1" x14ac:dyDescent="0.2">
      <c r="A222" s="56"/>
      <c r="B222" s="30"/>
      <c r="C222" s="60"/>
      <c r="D222" s="36"/>
      <c r="E222" s="36"/>
      <c r="F222" s="33"/>
      <c r="G222" s="33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  <c r="CC222" s="24"/>
      <c r="CD222" s="24"/>
      <c r="CE222" s="24"/>
      <c r="CF222" s="9"/>
      <c r="CG222" s="9"/>
      <c r="CH222" s="9"/>
    </row>
    <row r="223" spans="1:86" s="62" customFormat="1" x14ac:dyDescent="0.2">
      <c r="A223" s="56"/>
      <c r="B223" s="30"/>
      <c r="C223" s="60"/>
      <c r="D223" s="36"/>
      <c r="E223" s="36"/>
      <c r="F223" s="33"/>
      <c r="G223" s="33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  <c r="CC223" s="24"/>
      <c r="CD223" s="24"/>
      <c r="CE223" s="24"/>
      <c r="CF223" s="9"/>
      <c r="CG223" s="9"/>
      <c r="CH223" s="9"/>
    </row>
    <row r="224" spans="1:86" s="62" customFormat="1" x14ac:dyDescent="0.2">
      <c r="A224" s="56"/>
      <c r="B224" s="30"/>
      <c r="C224" s="66"/>
      <c r="D224" s="36"/>
      <c r="E224" s="36"/>
      <c r="F224" s="33"/>
      <c r="G224" s="33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B224" s="24"/>
      <c r="CC224" s="24"/>
      <c r="CD224" s="24"/>
      <c r="CE224" s="24"/>
      <c r="CF224" s="9"/>
      <c r="CG224" s="9"/>
      <c r="CH224" s="9"/>
    </row>
    <row r="225" spans="1:86" s="62" customFormat="1" x14ac:dyDescent="0.2">
      <c r="A225" s="56"/>
      <c r="B225" s="30"/>
      <c r="C225" s="64"/>
      <c r="D225" s="36"/>
      <c r="E225" s="36"/>
      <c r="F225" s="33"/>
      <c r="G225" s="33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9"/>
      <c r="CG225" s="9"/>
      <c r="CH225" s="9"/>
    </row>
    <row r="226" spans="1:86" s="62" customFormat="1" x14ac:dyDescent="0.2">
      <c r="A226" s="56"/>
      <c r="B226" s="30"/>
      <c r="C226" s="60"/>
      <c r="D226" s="36"/>
      <c r="E226" s="36"/>
      <c r="F226" s="33"/>
      <c r="G226" s="33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9"/>
      <c r="CG226" s="9"/>
      <c r="CH226" s="9"/>
    </row>
    <row r="227" spans="1:86" s="62" customFormat="1" x14ac:dyDescent="0.2">
      <c r="A227" s="56"/>
      <c r="B227" s="30"/>
      <c r="C227" s="60"/>
      <c r="D227" s="36"/>
      <c r="E227" s="36"/>
      <c r="F227" s="33"/>
      <c r="G227" s="33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  <c r="CC227" s="24"/>
      <c r="CD227" s="24"/>
      <c r="CE227" s="24"/>
      <c r="CF227" s="9"/>
      <c r="CG227" s="9"/>
      <c r="CH227" s="9"/>
    </row>
    <row r="228" spans="1:86" s="62" customFormat="1" x14ac:dyDescent="0.2">
      <c r="A228" s="56"/>
      <c r="B228" s="30"/>
      <c r="C228" s="60"/>
      <c r="D228" s="36"/>
      <c r="E228" s="36"/>
      <c r="F228" s="33"/>
      <c r="G228" s="33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4"/>
      <c r="BL228" s="24"/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  <c r="CC228" s="24"/>
      <c r="CD228" s="24"/>
      <c r="CE228" s="24"/>
      <c r="CF228" s="9"/>
      <c r="CG228" s="9"/>
      <c r="CH228" s="9"/>
    </row>
    <row r="229" spans="1:86" s="62" customFormat="1" x14ac:dyDescent="0.2">
      <c r="A229" s="13"/>
      <c r="B229" s="14"/>
      <c r="D229" s="44"/>
      <c r="E229" s="44"/>
      <c r="F229" s="33"/>
      <c r="G229" s="33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9"/>
      <c r="CG229" s="9"/>
      <c r="CH229" s="9"/>
    </row>
    <row r="230" spans="1:86" s="62" customFormat="1" x14ac:dyDescent="0.2">
      <c r="A230" s="13"/>
      <c r="B230" s="14"/>
      <c r="D230" s="44"/>
      <c r="E230" s="44"/>
      <c r="F230" s="33"/>
      <c r="G230" s="33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9"/>
      <c r="CG230" s="9"/>
      <c r="CH230" s="9"/>
    </row>
    <row r="231" spans="1:86" s="62" customFormat="1" x14ac:dyDescent="0.2">
      <c r="A231" s="13"/>
      <c r="B231" s="14"/>
      <c r="D231" s="44"/>
      <c r="E231" s="44"/>
      <c r="F231" s="33"/>
      <c r="G231" s="33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4"/>
      <c r="CE231" s="24"/>
      <c r="CF231" s="9"/>
      <c r="CG231" s="9"/>
      <c r="CH231" s="9"/>
    </row>
    <row r="232" spans="1:86" s="62" customFormat="1" x14ac:dyDescent="0.2">
      <c r="A232" s="56"/>
      <c r="B232" s="30"/>
      <c r="C232" s="60"/>
      <c r="D232" s="36"/>
      <c r="E232" s="36"/>
      <c r="F232" s="33"/>
      <c r="G232" s="33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9"/>
      <c r="CG232" s="9"/>
      <c r="CH232" s="9"/>
    </row>
    <row r="233" spans="1:86" s="62" customFormat="1" x14ac:dyDescent="0.2">
      <c r="A233" s="56"/>
      <c r="B233" s="30"/>
      <c r="C233" s="60"/>
      <c r="D233" s="36"/>
      <c r="E233" s="36"/>
      <c r="F233" s="33"/>
      <c r="G233" s="33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9"/>
      <c r="CG233" s="9"/>
      <c r="CH233" s="9"/>
    </row>
    <row r="234" spans="1:86" s="62" customFormat="1" x14ac:dyDescent="0.2">
      <c r="A234" s="56"/>
      <c r="B234" s="30"/>
      <c r="C234" s="67"/>
      <c r="D234" s="36"/>
      <c r="E234" s="36"/>
      <c r="F234" s="33"/>
      <c r="G234" s="33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9"/>
      <c r="CG234" s="9"/>
      <c r="CH234" s="9"/>
    </row>
    <row r="235" spans="1:86" s="62" customFormat="1" x14ac:dyDescent="0.2">
      <c r="A235" s="56"/>
      <c r="B235" s="30"/>
      <c r="C235" s="67"/>
      <c r="D235" s="36"/>
      <c r="E235" s="36"/>
      <c r="F235" s="33"/>
      <c r="G235" s="33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9"/>
      <c r="CG235" s="9"/>
      <c r="CH235" s="9"/>
    </row>
    <row r="236" spans="1:86" s="62" customFormat="1" x14ac:dyDescent="0.2">
      <c r="A236" s="56"/>
      <c r="B236" s="30"/>
      <c r="C236" s="67"/>
      <c r="D236" s="36"/>
      <c r="E236" s="36"/>
      <c r="F236" s="33"/>
      <c r="G236" s="33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  <c r="BL236" s="24"/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  <c r="CC236" s="24"/>
      <c r="CD236" s="24"/>
      <c r="CE236" s="24"/>
      <c r="CF236" s="9"/>
      <c r="CG236" s="9"/>
      <c r="CH236" s="9"/>
    </row>
    <row r="237" spans="1:86" s="62" customFormat="1" x14ac:dyDescent="0.2">
      <c r="A237" s="56"/>
      <c r="B237" s="30"/>
      <c r="C237" s="67"/>
      <c r="D237" s="36"/>
      <c r="E237" s="36"/>
      <c r="F237" s="33"/>
      <c r="G237" s="33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  <c r="BL237" s="24"/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  <c r="CC237" s="24"/>
      <c r="CD237" s="24"/>
      <c r="CE237" s="24"/>
      <c r="CF237" s="9"/>
      <c r="CG237" s="9"/>
      <c r="CH237" s="9"/>
    </row>
    <row r="238" spans="1:86" s="62" customFormat="1" x14ac:dyDescent="0.2">
      <c r="A238" s="56"/>
      <c r="B238" s="30"/>
      <c r="C238" s="67"/>
      <c r="D238" s="36"/>
      <c r="E238" s="36"/>
      <c r="F238" s="33"/>
      <c r="G238" s="33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  <c r="BL238" s="24"/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  <c r="CC238" s="24"/>
      <c r="CD238" s="24"/>
      <c r="CE238" s="24"/>
      <c r="CF238" s="9"/>
      <c r="CG238" s="9"/>
      <c r="CH238" s="9"/>
    </row>
    <row r="239" spans="1:86" s="62" customFormat="1" x14ac:dyDescent="0.2">
      <c r="A239" s="56"/>
      <c r="B239" s="30"/>
      <c r="C239" s="67"/>
      <c r="D239" s="36"/>
      <c r="E239" s="36"/>
      <c r="F239" s="33"/>
      <c r="G239" s="33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  <c r="CC239" s="24"/>
      <c r="CD239" s="24"/>
      <c r="CE239" s="24"/>
      <c r="CF239" s="9"/>
      <c r="CG239" s="9"/>
      <c r="CH239" s="9"/>
    </row>
    <row r="240" spans="1:86" s="62" customFormat="1" x14ac:dyDescent="0.2">
      <c r="A240" s="56"/>
      <c r="B240" s="30"/>
      <c r="C240" s="60"/>
      <c r="D240" s="36"/>
      <c r="E240" s="36"/>
      <c r="F240" s="33"/>
      <c r="G240" s="33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4"/>
      <c r="BL240" s="24"/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  <c r="CC240" s="24"/>
      <c r="CD240" s="24"/>
      <c r="CE240" s="24"/>
      <c r="CF240" s="9"/>
      <c r="CG240" s="9"/>
      <c r="CH240" s="9"/>
    </row>
    <row r="241" spans="1:86" s="62" customFormat="1" x14ac:dyDescent="0.2">
      <c r="A241" s="56"/>
      <c r="B241" s="30"/>
      <c r="C241" s="60"/>
      <c r="D241" s="36"/>
      <c r="E241" s="36"/>
      <c r="F241" s="33"/>
      <c r="G241" s="33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4"/>
      <c r="BL241" s="24"/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4"/>
      <c r="CC241" s="24"/>
      <c r="CD241" s="24"/>
      <c r="CE241" s="24"/>
      <c r="CF241" s="9"/>
      <c r="CG241" s="9"/>
      <c r="CH241" s="9"/>
    </row>
    <row r="242" spans="1:86" s="62" customFormat="1" x14ac:dyDescent="0.2">
      <c r="A242" s="56"/>
      <c r="B242" s="30"/>
      <c r="C242" s="60"/>
      <c r="D242" s="36"/>
      <c r="E242" s="36"/>
      <c r="F242" s="33"/>
      <c r="G242" s="33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  <c r="BL242" s="24"/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  <c r="CC242" s="24"/>
      <c r="CD242" s="24"/>
      <c r="CE242" s="24"/>
      <c r="CF242" s="9"/>
      <c r="CG242" s="9"/>
      <c r="CH242" s="9"/>
    </row>
    <row r="243" spans="1:86" s="62" customFormat="1" x14ac:dyDescent="0.2">
      <c r="A243" s="40"/>
      <c r="B243" s="41"/>
      <c r="C243" s="15"/>
      <c r="D243" s="36"/>
      <c r="E243" s="36"/>
      <c r="F243" s="33"/>
      <c r="G243" s="33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  <c r="BL243" s="24"/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9"/>
      <c r="CG243" s="9"/>
      <c r="CH243" s="9"/>
    </row>
    <row r="244" spans="1:86" s="62" customFormat="1" x14ac:dyDescent="0.2">
      <c r="A244" s="16"/>
      <c r="B244" s="14"/>
      <c r="D244" s="65"/>
      <c r="E244" s="65"/>
      <c r="F244" s="33"/>
      <c r="G244" s="33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4"/>
      <c r="BL244" s="24"/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  <c r="CC244" s="24"/>
      <c r="CD244" s="24"/>
      <c r="CE244" s="24"/>
      <c r="CF244" s="9"/>
      <c r="CG244" s="9"/>
      <c r="CH244" s="9"/>
    </row>
    <row r="245" spans="1:86" s="62" customFormat="1" x14ac:dyDescent="0.2">
      <c r="A245" s="16"/>
      <c r="B245" s="14"/>
      <c r="D245" s="65"/>
      <c r="E245" s="65"/>
      <c r="F245" s="33"/>
      <c r="G245" s="33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  <c r="CC245" s="24"/>
      <c r="CD245" s="24"/>
      <c r="CE245" s="24"/>
      <c r="CF245" s="9"/>
      <c r="CG245" s="9"/>
      <c r="CH245" s="9"/>
    </row>
    <row r="246" spans="1:86" s="62" customFormat="1" x14ac:dyDescent="0.2">
      <c r="A246" s="16"/>
      <c r="B246" s="14"/>
      <c r="D246" s="65"/>
      <c r="E246" s="65"/>
      <c r="F246" s="33"/>
      <c r="G246" s="33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9"/>
      <c r="CG246" s="9"/>
      <c r="CH246" s="9"/>
    </row>
    <row r="247" spans="1:86" s="62" customFormat="1" x14ac:dyDescent="0.2">
      <c r="A247" s="16"/>
      <c r="B247" s="14"/>
      <c r="D247" s="65"/>
      <c r="E247" s="65"/>
      <c r="F247" s="33"/>
      <c r="G247" s="33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  <c r="BL247" s="24"/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9"/>
      <c r="CG247" s="9"/>
      <c r="CH247" s="9"/>
    </row>
    <row r="248" spans="1:86" s="62" customFormat="1" x14ac:dyDescent="0.2">
      <c r="A248" s="16"/>
      <c r="B248" s="14"/>
      <c r="D248" s="65"/>
      <c r="E248" s="65"/>
      <c r="F248" s="33"/>
      <c r="G248" s="33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  <c r="CC248" s="24"/>
      <c r="CD248" s="24"/>
      <c r="CE248" s="24"/>
      <c r="CF248" s="9"/>
      <c r="CG248" s="9"/>
      <c r="CH248" s="9"/>
    </row>
    <row r="249" spans="1:86" s="62" customFormat="1" x14ac:dyDescent="0.2">
      <c r="A249" s="16"/>
      <c r="B249" s="14"/>
      <c r="D249" s="65"/>
      <c r="E249" s="65"/>
      <c r="F249" s="33"/>
      <c r="G249" s="33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4"/>
      <c r="BL249" s="24"/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  <c r="CC249" s="24"/>
      <c r="CD249" s="24"/>
      <c r="CE249" s="24"/>
      <c r="CF249" s="9"/>
      <c r="CG249" s="9"/>
      <c r="CH249" s="9"/>
    </row>
    <row r="250" spans="1:86" s="62" customFormat="1" x14ac:dyDescent="0.2">
      <c r="A250" s="16"/>
      <c r="B250" s="14"/>
      <c r="D250" s="65"/>
      <c r="E250" s="65"/>
      <c r="F250" s="33"/>
      <c r="G250" s="33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  <c r="BL250" s="24"/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  <c r="CC250" s="24"/>
      <c r="CD250" s="24"/>
      <c r="CE250" s="24"/>
      <c r="CF250" s="9"/>
      <c r="CG250" s="9"/>
      <c r="CH250" s="9"/>
    </row>
    <row r="251" spans="1:86" s="62" customFormat="1" x14ac:dyDescent="0.2">
      <c r="A251" s="16"/>
      <c r="B251" s="14"/>
      <c r="D251" s="65"/>
      <c r="E251" s="65"/>
      <c r="F251" s="33"/>
      <c r="G251" s="33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4"/>
      <c r="BL251" s="24"/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  <c r="CC251" s="24"/>
      <c r="CD251" s="24"/>
      <c r="CE251" s="24"/>
      <c r="CF251" s="9"/>
      <c r="CG251" s="9"/>
      <c r="CH251" s="9"/>
    </row>
    <row r="252" spans="1:86" s="62" customFormat="1" x14ac:dyDescent="0.2">
      <c r="A252" s="56"/>
      <c r="B252" s="30"/>
      <c r="C252" s="60"/>
      <c r="D252" s="36"/>
      <c r="E252" s="36"/>
      <c r="F252" s="33"/>
      <c r="G252" s="33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  <c r="CC252" s="24"/>
      <c r="CD252" s="24"/>
      <c r="CE252" s="24"/>
      <c r="CF252" s="9"/>
      <c r="CG252" s="9"/>
      <c r="CH252" s="9"/>
    </row>
    <row r="253" spans="1:86" s="62" customFormat="1" x14ac:dyDescent="0.2">
      <c r="A253" s="56"/>
      <c r="B253" s="30"/>
      <c r="C253" s="60"/>
      <c r="D253" s="36"/>
      <c r="E253" s="36"/>
      <c r="F253" s="33"/>
      <c r="G253" s="33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4"/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  <c r="CC253" s="24"/>
      <c r="CD253" s="24"/>
      <c r="CE253" s="24"/>
      <c r="CF253" s="9"/>
      <c r="CG253" s="9"/>
      <c r="CH253" s="9"/>
    </row>
    <row r="254" spans="1:86" s="62" customFormat="1" x14ac:dyDescent="0.2">
      <c r="A254" s="16"/>
      <c r="B254" s="14"/>
      <c r="D254" s="65"/>
      <c r="E254" s="65"/>
      <c r="F254" s="33"/>
      <c r="G254" s="33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  <c r="BL254" s="24"/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  <c r="CC254" s="24"/>
      <c r="CD254" s="24"/>
      <c r="CE254" s="24"/>
      <c r="CF254" s="9"/>
      <c r="CG254" s="9"/>
      <c r="CH254" s="9"/>
    </row>
    <row r="255" spans="1:86" s="62" customFormat="1" x14ac:dyDescent="0.2">
      <c r="A255" s="16"/>
      <c r="B255" s="14"/>
      <c r="D255" s="65"/>
      <c r="E255" s="65"/>
      <c r="F255" s="33"/>
      <c r="G255" s="33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  <c r="BL255" s="24"/>
      <c r="BM255" s="24"/>
      <c r="BN255" s="24"/>
      <c r="BO255" s="24"/>
      <c r="BP255" s="24"/>
      <c r="BQ255" s="24"/>
      <c r="BR255" s="24"/>
      <c r="BS255" s="24"/>
      <c r="BT255" s="24"/>
      <c r="BU255" s="24"/>
      <c r="BV255" s="24"/>
      <c r="BW255" s="24"/>
      <c r="BX255" s="24"/>
      <c r="BY255" s="24"/>
      <c r="BZ255" s="24"/>
      <c r="CA255" s="24"/>
      <c r="CB255" s="24"/>
      <c r="CC255" s="24"/>
      <c r="CD255" s="24"/>
      <c r="CE255" s="24"/>
      <c r="CF255" s="9"/>
      <c r="CG255" s="9"/>
      <c r="CH255" s="9"/>
    </row>
    <row r="256" spans="1:86" s="62" customFormat="1" x14ac:dyDescent="0.2">
      <c r="A256" s="16"/>
      <c r="B256" s="14"/>
      <c r="D256" s="65"/>
      <c r="E256" s="65"/>
      <c r="F256" s="33"/>
      <c r="G256" s="33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24"/>
      <c r="BO256" s="24"/>
      <c r="BP256" s="24"/>
      <c r="BQ256" s="24"/>
      <c r="BR256" s="24"/>
      <c r="BS256" s="24"/>
      <c r="BT256" s="24"/>
      <c r="BU256" s="24"/>
      <c r="BV256" s="24"/>
      <c r="BW256" s="24"/>
      <c r="BX256" s="24"/>
      <c r="BY256" s="24"/>
      <c r="BZ256" s="24"/>
      <c r="CA256" s="24"/>
      <c r="CB256" s="24"/>
      <c r="CC256" s="24"/>
      <c r="CD256" s="24"/>
      <c r="CE256" s="24"/>
      <c r="CF256" s="9"/>
      <c r="CG256" s="9"/>
      <c r="CH256" s="9"/>
    </row>
    <row r="257" spans="1:86" s="62" customFormat="1" x14ac:dyDescent="0.2">
      <c r="A257" s="16"/>
      <c r="B257" s="14"/>
      <c r="D257" s="65"/>
      <c r="E257" s="65"/>
      <c r="F257" s="33"/>
      <c r="G257" s="33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T257" s="24"/>
      <c r="BU257" s="24"/>
      <c r="BV257" s="24"/>
      <c r="BW257" s="24"/>
      <c r="BX257" s="24"/>
      <c r="BY257" s="24"/>
      <c r="BZ257" s="24"/>
      <c r="CA257" s="24"/>
      <c r="CB257" s="24"/>
      <c r="CC257" s="24"/>
      <c r="CD257" s="24"/>
      <c r="CE257" s="24"/>
      <c r="CF257" s="9"/>
      <c r="CG257" s="9"/>
      <c r="CH257" s="9"/>
    </row>
    <row r="258" spans="1:86" s="62" customFormat="1" x14ac:dyDescent="0.2">
      <c r="A258" s="16"/>
      <c r="B258" s="14"/>
      <c r="D258" s="65"/>
      <c r="E258" s="65"/>
      <c r="F258" s="33"/>
      <c r="G258" s="33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4"/>
      <c r="BL258" s="24"/>
      <c r="BM258" s="24"/>
      <c r="BN258" s="24"/>
      <c r="BO258" s="24"/>
      <c r="BP258" s="24"/>
      <c r="BQ258" s="24"/>
      <c r="BR258" s="24"/>
      <c r="BS258" s="24"/>
      <c r="BT258" s="24"/>
      <c r="BU258" s="24"/>
      <c r="BV258" s="24"/>
      <c r="BW258" s="24"/>
      <c r="BX258" s="24"/>
      <c r="BY258" s="24"/>
      <c r="BZ258" s="24"/>
      <c r="CA258" s="24"/>
      <c r="CB258" s="24"/>
      <c r="CC258" s="24"/>
      <c r="CD258" s="24"/>
      <c r="CE258" s="24"/>
      <c r="CF258" s="9"/>
      <c r="CG258" s="9"/>
      <c r="CH258" s="9"/>
    </row>
    <row r="259" spans="1:86" s="62" customFormat="1" x14ac:dyDescent="0.2">
      <c r="A259" s="16"/>
      <c r="B259" s="14"/>
      <c r="D259" s="65"/>
      <c r="E259" s="65"/>
      <c r="F259" s="33"/>
      <c r="G259" s="33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  <c r="BL259" s="24"/>
      <c r="BM259" s="24"/>
      <c r="BN259" s="24"/>
      <c r="BO259" s="24"/>
      <c r="BP259" s="24"/>
      <c r="BQ259" s="24"/>
      <c r="BR259" s="24"/>
      <c r="BS259" s="24"/>
      <c r="BT259" s="24"/>
      <c r="BU259" s="24"/>
      <c r="BV259" s="24"/>
      <c r="BW259" s="24"/>
      <c r="BX259" s="24"/>
      <c r="BY259" s="24"/>
      <c r="BZ259" s="24"/>
      <c r="CA259" s="24"/>
      <c r="CB259" s="24"/>
      <c r="CC259" s="24"/>
      <c r="CD259" s="24"/>
      <c r="CE259" s="24"/>
      <c r="CF259" s="9"/>
      <c r="CG259" s="9"/>
      <c r="CH259" s="9"/>
    </row>
    <row r="260" spans="1:86" s="62" customFormat="1" x14ac:dyDescent="0.2">
      <c r="A260" s="16"/>
      <c r="B260" s="14"/>
      <c r="D260" s="65"/>
      <c r="E260" s="65"/>
      <c r="F260" s="33"/>
      <c r="G260" s="33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  <c r="BT260" s="24"/>
      <c r="BU260" s="24"/>
      <c r="BV260" s="24"/>
      <c r="BW260" s="24"/>
      <c r="BX260" s="24"/>
      <c r="BY260" s="24"/>
      <c r="BZ260" s="24"/>
      <c r="CA260" s="24"/>
      <c r="CB260" s="24"/>
      <c r="CC260" s="24"/>
      <c r="CD260" s="24"/>
      <c r="CE260" s="24"/>
      <c r="CF260" s="9"/>
      <c r="CG260" s="9"/>
      <c r="CH260" s="9"/>
    </row>
    <row r="261" spans="1:86" s="62" customFormat="1" x14ac:dyDescent="0.2">
      <c r="A261" s="16"/>
      <c r="B261" s="14"/>
      <c r="D261" s="65"/>
      <c r="E261" s="65"/>
      <c r="F261" s="33"/>
      <c r="G261" s="33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  <c r="BL261" s="24"/>
      <c r="BM261" s="24"/>
      <c r="BN261" s="24"/>
      <c r="BO261" s="24"/>
      <c r="BP261" s="24"/>
      <c r="BQ261" s="24"/>
      <c r="BR261" s="24"/>
      <c r="BS261" s="24"/>
      <c r="BT261" s="24"/>
      <c r="BU261" s="24"/>
      <c r="BV261" s="24"/>
      <c r="BW261" s="24"/>
      <c r="BX261" s="24"/>
      <c r="BY261" s="24"/>
      <c r="BZ261" s="24"/>
      <c r="CA261" s="24"/>
      <c r="CB261" s="24"/>
      <c r="CC261" s="24"/>
      <c r="CD261" s="24"/>
      <c r="CE261" s="24"/>
      <c r="CF261" s="9"/>
      <c r="CG261" s="9"/>
      <c r="CH261" s="9"/>
    </row>
    <row r="262" spans="1:86" s="62" customFormat="1" x14ac:dyDescent="0.2">
      <c r="A262" s="16"/>
      <c r="B262" s="14"/>
      <c r="D262" s="65"/>
      <c r="E262" s="65"/>
      <c r="F262" s="33"/>
      <c r="G262" s="33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  <c r="BL262" s="24"/>
      <c r="BM262" s="24"/>
      <c r="BN262" s="24"/>
      <c r="BO262" s="24"/>
      <c r="BP262" s="24"/>
      <c r="BQ262" s="24"/>
      <c r="BR262" s="24"/>
      <c r="BS262" s="24"/>
      <c r="BT262" s="24"/>
      <c r="BU262" s="24"/>
      <c r="BV262" s="24"/>
      <c r="BW262" s="24"/>
      <c r="BX262" s="24"/>
      <c r="BY262" s="24"/>
      <c r="BZ262" s="24"/>
      <c r="CA262" s="24"/>
      <c r="CB262" s="24"/>
      <c r="CC262" s="24"/>
      <c r="CD262" s="24"/>
      <c r="CE262" s="24"/>
      <c r="CF262" s="9"/>
      <c r="CG262" s="9"/>
      <c r="CH262" s="9"/>
    </row>
    <row r="263" spans="1:86" s="62" customFormat="1" x14ac:dyDescent="0.2">
      <c r="A263" s="16"/>
      <c r="B263" s="14"/>
      <c r="D263" s="65"/>
      <c r="E263" s="65"/>
      <c r="F263" s="33"/>
      <c r="G263" s="33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  <c r="BW263" s="24"/>
      <c r="BX263" s="24"/>
      <c r="BY263" s="24"/>
      <c r="BZ263" s="24"/>
      <c r="CA263" s="24"/>
      <c r="CB263" s="24"/>
      <c r="CC263" s="24"/>
      <c r="CD263" s="24"/>
      <c r="CE263" s="24"/>
      <c r="CF263" s="9"/>
      <c r="CG263" s="9"/>
      <c r="CH263" s="9"/>
    </row>
    <row r="264" spans="1:86" s="62" customFormat="1" x14ac:dyDescent="0.2">
      <c r="A264" s="16"/>
      <c r="B264" s="14"/>
      <c r="D264" s="65"/>
      <c r="E264" s="65"/>
      <c r="F264" s="33"/>
      <c r="G264" s="33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4"/>
      <c r="BL264" s="24"/>
      <c r="BM264" s="24"/>
      <c r="BN264" s="24"/>
      <c r="BO264" s="24"/>
      <c r="BP264" s="24"/>
      <c r="BQ264" s="24"/>
      <c r="BR264" s="24"/>
      <c r="BS264" s="24"/>
      <c r="BT264" s="24"/>
      <c r="BU264" s="24"/>
      <c r="BV264" s="24"/>
      <c r="BW264" s="24"/>
      <c r="BX264" s="24"/>
      <c r="BY264" s="24"/>
      <c r="BZ264" s="24"/>
      <c r="CA264" s="24"/>
      <c r="CB264" s="24"/>
      <c r="CC264" s="24"/>
      <c r="CD264" s="24"/>
      <c r="CE264" s="24"/>
      <c r="CF264" s="9"/>
      <c r="CG264" s="9"/>
      <c r="CH264" s="9"/>
    </row>
    <row r="265" spans="1:86" s="62" customFormat="1" x14ac:dyDescent="0.2">
      <c r="A265" s="16"/>
      <c r="B265" s="14"/>
      <c r="D265" s="65"/>
      <c r="E265" s="65"/>
      <c r="F265" s="33"/>
      <c r="G265" s="33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/>
      <c r="AN265" s="24"/>
      <c r="AO265" s="24"/>
      <c r="AP265" s="24"/>
      <c r="AQ265" s="24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4"/>
      <c r="BL265" s="24"/>
      <c r="BM265" s="24"/>
      <c r="BN265" s="24"/>
      <c r="BO265" s="24"/>
      <c r="BP265" s="24"/>
      <c r="BQ265" s="24"/>
      <c r="BR265" s="24"/>
      <c r="BS265" s="24"/>
      <c r="BT265" s="24"/>
      <c r="BU265" s="24"/>
      <c r="BV265" s="24"/>
      <c r="BW265" s="24"/>
      <c r="BX265" s="24"/>
      <c r="BY265" s="24"/>
      <c r="BZ265" s="24"/>
      <c r="CA265" s="24"/>
      <c r="CB265" s="24"/>
      <c r="CC265" s="24"/>
      <c r="CD265" s="24"/>
      <c r="CE265" s="24"/>
      <c r="CF265" s="9"/>
      <c r="CG265" s="9"/>
      <c r="CH265" s="9"/>
    </row>
    <row r="266" spans="1:86" s="62" customFormat="1" x14ac:dyDescent="0.2">
      <c r="A266" s="16"/>
      <c r="B266" s="14"/>
      <c r="D266" s="65"/>
      <c r="E266" s="65"/>
      <c r="F266" s="33"/>
      <c r="G266" s="33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4"/>
      <c r="BL266" s="24"/>
      <c r="BM266" s="24"/>
      <c r="BN266" s="24"/>
      <c r="BO266" s="24"/>
      <c r="BP266" s="24"/>
      <c r="BQ266" s="24"/>
      <c r="BR266" s="24"/>
      <c r="BS266" s="24"/>
      <c r="BT266" s="24"/>
      <c r="BU266" s="24"/>
      <c r="BV266" s="24"/>
      <c r="BW266" s="24"/>
      <c r="BX266" s="24"/>
      <c r="BY266" s="24"/>
      <c r="BZ266" s="24"/>
      <c r="CA266" s="24"/>
      <c r="CB266" s="24"/>
      <c r="CC266" s="24"/>
      <c r="CD266" s="24"/>
      <c r="CE266" s="24"/>
      <c r="CF266" s="9"/>
      <c r="CG266" s="9"/>
      <c r="CH266" s="9"/>
    </row>
    <row r="267" spans="1:86" s="62" customFormat="1" x14ac:dyDescent="0.2">
      <c r="A267" s="16"/>
      <c r="B267" s="14"/>
      <c r="D267" s="65"/>
      <c r="E267" s="65"/>
      <c r="F267" s="33"/>
      <c r="G267" s="33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4"/>
      <c r="BL267" s="24"/>
      <c r="BM267" s="24"/>
      <c r="BN267" s="24"/>
      <c r="BO267" s="24"/>
      <c r="BP267" s="24"/>
      <c r="BQ267" s="24"/>
      <c r="BR267" s="24"/>
      <c r="BS267" s="24"/>
      <c r="BT267" s="24"/>
      <c r="BU267" s="24"/>
      <c r="BV267" s="24"/>
      <c r="BW267" s="24"/>
      <c r="BX267" s="24"/>
      <c r="BY267" s="24"/>
      <c r="BZ267" s="24"/>
      <c r="CA267" s="24"/>
      <c r="CB267" s="24"/>
      <c r="CC267" s="24"/>
      <c r="CD267" s="24"/>
      <c r="CE267" s="24"/>
      <c r="CF267" s="9"/>
      <c r="CG267" s="9"/>
      <c r="CH267" s="9"/>
    </row>
    <row r="268" spans="1:86" s="62" customFormat="1" x14ac:dyDescent="0.2">
      <c r="A268" s="16"/>
      <c r="B268" s="14"/>
      <c r="D268" s="65"/>
      <c r="E268" s="65"/>
      <c r="F268" s="33"/>
      <c r="G268" s="33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4"/>
      <c r="BL268" s="24"/>
      <c r="BM268" s="24"/>
      <c r="BN268" s="24"/>
      <c r="BO268" s="24"/>
      <c r="BP268" s="24"/>
      <c r="BQ268" s="24"/>
      <c r="BR268" s="24"/>
      <c r="BS268" s="24"/>
      <c r="BT268" s="24"/>
      <c r="BU268" s="24"/>
      <c r="BV268" s="24"/>
      <c r="BW268" s="24"/>
      <c r="BX268" s="24"/>
      <c r="BY268" s="24"/>
      <c r="BZ268" s="24"/>
      <c r="CA268" s="24"/>
      <c r="CB268" s="24"/>
      <c r="CC268" s="24"/>
      <c r="CD268" s="24"/>
      <c r="CE268" s="24"/>
      <c r="CF268" s="9"/>
      <c r="CG268" s="9"/>
      <c r="CH268" s="9"/>
    </row>
    <row r="269" spans="1:86" s="62" customFormat="1" x14ac:dyDescent="0.2">
      <c r="A269" s="16"/>
      <c r="B269" s="14"/>
      <c r="D269" s="65"/>
      <c r="E269" s="65"/>
      <c r="F269" s="33"/>
      <c r="G269" s="33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  <c r="BL269" s="24"/>
      <c r="BM269" s="24"/>
      <c r="BN269" s="24"/>
      <c r="BO269" s="24"/>
      <c r="BP269" s="24"/>
      <c r="BQ269" s="24"/>
      <c r="BR269" s="24"/>
      <c r="BS269" s="24"/>
      <c r="BT269" s="24"/>
      <c r="BU269" s="24"/>
      <c r="BV269" s="24"/>
      <c r="BW269" s="24"/>
      <c r="BX269" s="24"/>
      <c r="BY269" s="24"/>
      <c r="BZ269" s="24"/>
      <c r="CA269" s="24"/>
      <c r="CB269" s="24"/>
      <c r="CC269" s="24"/>
      <c r="CD269" s="24"/>
      <c r="CE269" s="24"/>
      <c r="CF269" s="9"/>
      <c r="CG269" s="9"/>
      <c r="CH269" s="9"/>
    </row>
    <row r="270" spans="1:86" s="62" customFormat="1" x14ac:dyDescent="0.2">
      <c r="A270" s="16"/>
      <c r="B270" s="14"/>
      <c r="D270" s="65"/>
      <c r="E270" s="65"/>
      <c r="F270" s="33"/>
      <c r="G270" s="33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4"/>
      <c r="BL270" s="24"/>
      <c r="BM270" s="24"/>
      <c r="BN270" s="24"/>
      <c r="BO270" s="24"/>
      <c r="BP270" s="24"/>
      <c r="BQ270" s="24"/>
      <c r="BR270" s="24"/>
      <c r="BS270" s="24"/>
      <c r="BT270" s="24"/>
      <c r="BU270" s="24"/>
      <c r="BV270" s="24"/>
      <c r="BW270" s="24"/>
      <c r="BX270" s="24"/>
      <c r="BY270" s="24"/>
      <c r="BZ270" s="24"/>
      <c r="CA270" s="24"/>
      <c r="CB270" s="24"/>
      <c r="CC270" s="24"/>
      <c r="CD270" s="24"/>
      <c r="CE270" s="24"/>
      <c r="CF270" s="9"/>
      <c r="CG270" s="9"/>
      <c r="CH270" s="9"/>
    </row>
    <row r="271" spans="1:86" s="62" customFormat="1" x14ac:dyDescent="0.2">
      <c r="A271" s="16"/>
      <c r="B271" s="14"/>
      <c r="D271" s="65"/>
      <c r="E271" s="65"/>
      <c r="F271" s="33"/>
      <c r="G271" s="33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24"/>
      <c r="AN271" s="24"/>
      <c r="AO271" s="24"/>
      <c r="AP271" s="24"/>
      <c r="AQ271" s="24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4"/>
      <c r="BL271" s="24"/>
      <c r="BM271" s="24"/>
      <c r="BN271" s="24"/>
      <c r="BO271" s="24"/>
      <c r="BP271" s="24"/>
      <c r="BQ271" s="24"/>
      <c r="BR271" s="24"/>
      <c r="BS271" s="24"/>
      <c r="BT271" s="24"/>
      <c r="BU271" s="24"/>
      <c r="BV271" s="24"/>
      <c r="BW271" s="24"/>
      <c r="BX271" s="24"/>
      <c r="BY271" s="24"/>
      <c r="BZ271" s="24"/>
      <c r="CA271" s="24"/>
      <c r="CB271" s="24"/>
      <c r="CC271" s="24"/>
      <c r="CD271" s="24"/>
      <c r="CE271" s="24"/>
      <c r="CF271" s="9"/>
      <c r="CG271" s="9"/>
      <c r="CH271" s="9"/>
    </row>
    <row r="272" spans="1:86" s="62" customFormat="1" x14ac:dyDescent="0.2">
      <c r="A272" s="16"/>
      <c r="B272" s="14"/>
      <c r="D272" s="65"/>
      <c r="E272" s="65"/>
      <c r="F272" s="33"/>
      <c r="G272" s="33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4"/>
      <c r="BL272" s="24"/>
      <c r="BM272" s="24"/>
      <c r="BN272" s="24"/>
      <c r="BO272" s="24"/>
      <c r="BP272" s="24"/>
      <c r="BQ272" s="24"/>
      <c r="BR272" s="24"/>
      <c r="BS272" s="24"/>
      <c r="BT272" s="24"/>
      <c r="BU272" s="24"/>
      <c r="BV272" s="24"/>
      <c r="BW272" s="24"/>
      <c r="BX272" s="24"/>
      <c r="BY272" s="24"/>
      <c r="BZ272" s="24"/>
      <c r="CA272" s="24"/>
      <c r="CB272" s="24"/>
      <c r="CC272" s="24"/>
      <c r="CD272" s="24"/>
      <c r="CE272" s="24"/>
      <c r="CF272" s="9"/>
      <c r="CG272" s="9"/>
      <c r="CH272" s="9"/>
    </row>
    <row r="273" spans="1:86" s="62" customFormat="1" x14ac:dyDescent="0.2">
      <c r="A273" s="16"/>
      <c r="B273" s="14"/>
      <c r="D273" s="65"/>
      <c r="E273" s="65"/>
      <c r="F273" s="33"/>
      <c r="G273" s="33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4"/>
      <c r="BL273" s="24"/>
      <c r="BM273" s="24"/>
      <c r="BN273" s="24"/>
      <c r="BO273" s="24"/>
      <c r="BP273" s="24"/>
      <c r="BQ273" s="24"/>
      <c r="BR273" s="24"/>
      <c r="BS273" s="24"/>
      <c r="BT273" s="24"/>
      <c r="BU273" s="24"/>
      <c r="BV273" s="24"/>
      <c r="BW273" s="24"/>
      <c r="BX273" s="24"/>
      <c r="BY273" s="24"/>
      <c r="BZ273" s="24"/>
      <c r="CA273" s="24"/>
      <c r="CB273" s="24"/>
      <c r="CC273" s="24"/>
      <c r="CD273" s="24"/>
      <c r="CE273" s="24"/>
      <c r="CF273" s="9"/>
      <c r="CG273" s="9"/>
      <c r="CH273" s="9"/>
    </row>
    <row r="274" spans="1:86" s="62" customFormat="1" x14ac:dyDescent="0.2">
      <c r="A274" s="16"/>
      <c r="B274" s="14"/>
      <c r="D274" s="65"/>
      <c r="E274" s="65"/>
      <c r="F274" s="33"/>
      <c r="G274" s="33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4"/>
      <c r="BL274" s="24"/>
      <c r="BM274" s="24"/>
      <c r="BN274" s="24"/>
      <c r="BO274" s="24"/>
      <c r="BP274" s="24"/>
      <c r="BQ274" s="24"/>
      <c r="BR274" s="24"/>
      <c r="BS274" s="24"/>
      <c r="BT274" s="24"/>
      <c r="BU274" s="24"/>
      <c r="BV274" s="24"/>
      <c r="BW274" s="24"/>
      <c r="BX274" s="24"/>
      <c r="BY274" s="24"/>
      <c r="BZ274" s="24"/>
      <c r="CA274" s="24"/>
      <c r="CB274" s="24"/>
      <c r="CC274" s="24"/>
      <c r="CD274" s="24"/>
      <c r="CE274" s="24"/>
      <c r="CF274" s="9"/>
      <c r="CG274" s="9"/>
      <c r="CH274" s="9"/>
    </row>
    <row r="275" spans="1:86" s="62" customFormat="1" x14ac:dyDescent="0.2">
      <c r="A275" s="16"/>
      <c r="B275" s="14"/>
      <c r="D275" s="65"/>
      <c r="E275" s="65"/>
      <c r="F275" s="33"/>
      <c r="G275" s="33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4"/>
      <c r="BL275" s="24"/>
      <c r="BM275" s="24"/>
      <c r="BN275" s="24"/>
      <c r="BO275" s="24"/>
      <c r="BP275" s="24"/>
      <c r="BQ275" s="24"/>
      <c r="BR275" s="24"/>
      <c r="BS275" s="24"/>
      <c r="BT275" s="24"/>
      <c r="BU275" s="24"/>
      <c r="BV275" s="24"/>
      <c r="BW275" s="24"/>
      <c r="BX275" s="24"/>
      <c r="BY275" s="24"/>
      <c r="BZ275" s="24"/>
      <c r="CA275" s="24"/>
      <c r="CB275" s="24"/>
      <c r="CC275" s="24"/>
      <c r="CD275" s="24"/>
      <c r="CE275" s="24"/>
      <c r="CF275" s="9"/>
      <c r="CG275" s="9"/>
      <c r="CH275" s="9"/>
    </row>
    <row r="276" spans="1:86" s="62" customFormat="1" x14ac:dyDescent="0.2">
      <c r="A276" s="16"/>
      <c r="B276" s="14"/>
      <c r="D276" s="65"/>
      <c r="E276" s="65"/>
      <c r="F276" s="33"/>
      <c r="G276" s="33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4"/>
      <c r="BL276" s="24"/>
      <c r="BM276" s="24"/>
      <c r="BN276" s="24"/>
      <c r="BO276" s="24"/>
      <c r="BP276" s="24"/>
      <c r="BQ276" s="24"/>
      <c r="BR276" s="24"/>
      <c r="BS276" s="24"/>
      <c r="BT276" s="24"/>
      <c r="BU276" s="24"/>
      <c r="BV276" s="24"/>
      <c r="BW276" s="24"/>
      <c r="BX276" s="24"/>
      <c r="BY276" s="24"/>
      <c r="BZ276" s="24"/>
      <c r="CA276" s="24"/>
      <c r="CB276" s="24"/>
      <c r="CC276" s="24"/>
      <c r="CD276" s="24"/>
      <c r="CE276" s="24"/>
      <c r="CF276" s="9"/>
      <c r="CG276" s="9"/>
      <c r="CH276" s="9"/>
    </row>
    <row r="277" spans="1:86" s="62" customFormat="1" x14ac:dyDescent="0.2">
      <c r="A277" s="16"/>
      <c r="B277" s="14"/>
      <c r="D277" s="65"/>
      <c r="E277" s="65"/>
      <c r="F277" s="33"/>
      <c r="G277" s="33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24"/>
      <c r="AH277" s="24"/>
      <c r="AI277" s="24"/>
      <c r="AJ277" s="24"/>
      <c r="AK277" s="24"/>
      <c r="AL277" s="24"/>
      <c r="AM277" s="24"/>
      <c r="AN277" s="24"/>
      <c r="AO277" s="24"/>
      <c r="AP277" s="24"/>
      <c r="AQ277" s="24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4"/>
      <c r="BL277" s="24"/>
      <c r="BM277" s="24"/>
      <c r="BN277" s="24"/>
      <c r="BO277" s="24"/>
      <c r="BP277" s="24"/>
      <c r="BQ277" s="24"/>
      <c r="BR277" s="24"/>
      <c r="BS277" s="24"/>
      <c r="BT277" s="24"/>
      <c r="BU277" s="24"/>
      <c r="BV277" s="24"/>
      <c r="BW277" s="24"/>
      <c r="BX277" s="24"/>
      <c r="BY277" s="24"/>
      <c r="BZ277" s="24"/>
      <c r="CA277" s="24"/>
      <c r="CB277" s="24"/>
      <c r="CC277" s="24"/>
      <c r="CD277" s="24"/>
      <c r="CE277" s="24"/>
      <c r="CF277" s="9"/>
      <c r="CG277" s="9"/>
      <c r="CH277" s="9"/>
    </row>
    <row r="278" spans="1:86" s="62" customFormat="1" x14ac:dyDescent="0.2">
      <c r="A278" s="16"/>
      <c r="B278" s="14"/>
      <c r="D278" s="65"/>
      <c r="E278" s="65"/>
      <c r="F278" s="33"/>
      <c r="G278" s="33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24"/>
      <c r="AH278" s="24"/>
      <c r="AI278" s="24"/>
      <c r="AJ278" s="24"/>
      <c r="AK278" s="24"/>
      <c r="AL278" s="24"/>
      <c r="AM278" s="24"/>
      <c r="AN278" s="24"/>
      <c r="AO278" s="24"/>
      <c r="AP278" s="24"/>
      <c r="AQ278" s="24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4"/>
      <c r="BL278" s="24"/>
      <c r="BM278" s="24"/>
      <c r="BN278" s="24"/>
      <c r="BO278" s="24"/>
      <c r="BP278" s="24"/>
      <c r="BQ278" s="24"/>
      <c r="BR278" s="24"/>
      <c r="BS278" s="24"/>
      <c r="BT278" s="24"/>
      <c r="BU278" s="24"/>
      <c r="BV278" s="24"/>
      <c r="BW278" s="24"/>
      <c r="BX278" s="24"/>
      <c r="BY278" s="24"/>
      <c r="BZ278" s="24"/>
      <c r="CA278" s="24"/>
      <c r="CB278" s="24"/>
      <c r="CC278" s="24"/>
      <c r="CD278" s="24"/>
      <c r="CE278" s="24"/>
      <c r="CF278" s="9"/>
      <c r="CG278" s="9"/>
      <c r="CH278" s="9"/>
    </row>
    <row r="279" spans="1:86" s="62" customFormat="1" x14ac:dyDescent="0.2">
      <c r="A279" s="16"/>
      <c r="B279" s="14"/>
      <c r="D279" s="65"/>
      <c r="E279" s="65"/>
      <c r="F279" s="33"/>
      <c r="G279" s="33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/>
      <c r="AN279" s="24"/>
      <c r="AO279" s="24"/>
      <c r="AP279" s="24"/>
      <c r="AQ279" s="24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4"/>
      <c r="BL279" s="24"/>
      <c r="BM279" s="24"/>
      <c r="BN279" s="24"/>
      <c r="BO279" s="24"/>
      <c r="BP279" s="24"/>
      <c r="BQ279" s="24"/>
      <c r="BR279" s="24"/>
      <c r="BS279" s="24"/>
      <c r="BT279" s="24"/>
      <c r="BU279" s="24"/>
      <c r="BV279" s="24"/>
      <c r="BW279" s="24"/>
      <c r="BX279" s="24"/>
      <c r="BY279" s="24"/>
      <c r="BZ279" s="24"/>
      <c r="CA279" s="24"/>
      <c r="CB279" s="24"/>
      <c r="CC279" s="24"/>
      <c r="CD279" s="24"/>
      <c r="CE279" s="24"/>
      <c r="CF279" s="9"/>
      <c r="CG279" s="9"/>
      <c r="CH279" s="9"/>
    </row>
    <row r="280" spans="1:86" s="62" customFormat="1" x14ac:dyDescent="0.2">
      <c r="A280" s="16"/>
      <c r="B280" s="14"/>
      <c r="D280" s="65"/>
      <c r="E280" s="65"/>
      <c r="F280" s="33"/>
      <c r="G280" s="33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4"/>
      <c r="BL280" s="24"/>
      <c r="BM280" s="24"/>
      <c r="BN280" s="24"/>
      <c r="BO280" s="24"/>
      <c r="BP280" s="24"/>
      <c r="BQ280" s="24"/>
      <c r="BR280" s="24"/>
      <c r="BS280" s="24"/>
      <c r="BT280" s="24"/>
      <c r="BU280" s="24"/>
      <c r="BV280" s="24"/>
      <c r="BW280" s="24"/>
      <c r="BX280" s="24"/>
      <c r="BY280" s="24"/>
      <c r="BZ280" s="24"/>
      <c r="CA280" s="24"/>
      <c r="CB280" s="24"/>
      <c r="CC280" s="24"/>
      <c r="CD280" s="24"/>
      <c r="CE280" s="24"/>
      <c r="CF280" s="9"/>
      <c r="CG280" s="9"/>
      <c r="CH280" s="9"/>
    </row>
    <row r="281" spans="1:86" s="62" customFormat="1" x14ac:dyDescent="0.2">
      <c r="A281" s="16"/>
      <c r="B281" s="14"/>
      <c r="D281" s="65"/>
      <c r="E281" s="65"/>
      <c r="F281" s="33"/>
      <c r="G281" s="33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  <c r="AI281" s="24"/>
      <c r="AJ281" s="24"/>
      <c r="AK281" s="24"/>
      <c r="AL281" s="24"/>
      <c r="AM281" s="24"/>
      <c r="AN281" s="24"/>
      <c r="AO281" s="24"/>
      <c r="AP281" s="24"/>
      <c r="AQ281" s="24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4"/>
      <c r="BL281" s="24"/>
      <c r="BM281" s="24"/>
      <c r="BN281" s="24"/>
      <c r="BO281" s="24"/>
      <c r="BP281" s="24"/>
      <c r="BQ281" s="24"/>
      <c r="BR281" s="24"/>
      <c r="BS281" s="24"/>
      <c r="BT281" s="24"/>
      <c r="BU281" s="24"/>
      <c r="BV281" s="24"/>
      <c r="BW281" s="24"/>
      <c r="BX281" s="24"/>
      <c r="BY281" s="24"/>
      <c r="BZ281" s="24"/>
      <c r="CA281" s="24"/>
      <c r="CB281" s="24"/>
      <c r="CC281" s="24"/>
      <c r="CD281" s="24"/>
      <c r="CE281" s="24"/>
      <c r="CF281" s="9"/>
      <c r="CG281" s="9"/>
      <c r="CH281" s="9"/>
    </row>
    <row r="282" spans="1:86" s="62" customFormat="1" x14ac:dyDescent="0.2">
      <c r="A282" s="16"/>
      <c r="B282" s="14"/>
      <c r="D282" s="65"/>
      <c r="E282" s="65"/>
      <c r="F282" s="33"/>
      <c r="G282" s="33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  <c r="AL282" s="24"/>
      <c r="AM282" s="24"/>
      <c r="AN282" s="24"/>
      <c r="AO282" s="24"/>
      <c r="AP282" s="24"/>
      <c r="AQ282" s="24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4"/>
      <c r="BL282" s="24"/>
      <c r="BM282" s="24"/>
      <c r="BN282" s="24"/>
      <c r="BO282" s="24"/>
      <c r="BP282" s="24"/>
      <c r="BQ282" s="24"/>
      <c r="BR282" s="24"/>
      <c r="BS282" s="24"/>
      <c r="BT282" s="24"/>
      <c r="BU282" s="24"/>
      <c r="BV282" s="24"/>
      <c r="BW282" s="24"/>
      <c r="BX282" s="24"/>
      <c r="BY282" s="24"/>
      <c r="BZ282" s="24"/>
      <c r="CA282" s="24"/>
      <c r="CB282" s="24"/>
      <c r="CC282" s="24"/>
      <c r="CD282" s="24"/>
      <c r="CE282" s="24"/>
      <c r="CF282" s="9"/>
      <c r="CG282" s="9"/>
      <c r="CH282" s="9"/>
    </row>
    <row r="283" spans="1:86" s="62" customFormat="1" x14ac:dyDescent="0.2">
      <c r="A283" s="16"/>
      <c r="B283" s="14"/>
      <c r="D283" s="65"/>
      <c r="E283" s="65"/>
      <c r="F283" s="33"/>
      <c r="G283" s="33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24"/>
      <c r="AN283" s="24"/>
      <c r="AO283" s="24"/>
      <c r="AP283" s="24"/>
      <c r="AQ283" s="24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4"/>
      <c r="BL283" s="24"/>
      <c r="BM283" s="24"/>
      <c r="BN283" s="24"/>
      <c r="BO283" s="24"/>
      <c r="BP283" s="24"/>
      <c r="BQ283" s="24"/>
      <c r="BR283" s="24"/>
      <c r="BS283" s="24"/>
      <c r="BT283" s="24"/>
      <c r="BU283" s="24"/>
      <c r="BV283" s="24"/>
      <c r="BW283" s="24"/>
      <c r="BX283" s="24"/>
      <c r="BY283" s="24"/>
      <c r="BZ283" s="24"/>
      <c r="CA283" s="24"/>
      <c r="CB283" s="24"/>
      <c r="CC283" s="24"/>
      <c r="CD283" s="24"/>
      <c r="CE283" s="24"/>
      <c r="CF283" s="9"/>
      <c r="CG283" s="9"/>
      <c r="CH283" s="9"/>
    </row>
    <row r="284" spans="1:86" s="62" customFormat="1" x14ac:dyDescent="0.2">
      <c r="A284" s="16"/>
      <c r="B284" s="14"/>
      <c r="D284" s="65"/>
      <c r="E284" s="65"/>
      <c r="F284" s="33"/>
      <c r="G284" s="33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24"/>
      <c r="AN284" s="24"/>
      <c r="AO284" s="24"/>
      <c r="AP284" s="24"/>
      <c r="AQ284" s="24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4"/>
      <c r="BL284" s="24"/>
      <c r="BM284" s="24"/>
      <c r="BN284" s="24"/>
      <c r="BO284" s="24"/>
      <c r="BP284" s="24"/>
      <c r="BQ284" s="24"/>
      <c r="BR284" s="24"/>
      <c r="BS284" s="24"/>
      <c r="BT284" s="24"/>
      <c r="BU284" s="24"/>
      <c r="BV284" s="24"/>
      <c r="BW284" s="24"/>
      <c r="BX284" s="24"/>
      <c r="BY284" s="24"/>
      <c r="BZ284" s="24"/>
      <c r="CA284" s="24"/>
      <c r="CB284" s="24"/>
      <c r="CC284" s="24"/>
      <c r="CD284" s="24"/>
      <c r="CE284" s="24"/>
      <c r="CF284" s="9"/>
      <c r="CG284" s="9"/>
      <c r="CH284" s="9"/>
    </row>
    <row r="285" spans="1:86" s="62" customFormat="1" x14ac:dyDescent="0.2">
      <c r="A285" s="16"/>
      <c r="B285" s="14"/>
      <c r="D285" s="65"/>
      <c r="E285" s="65"/>
      <c r="F285" s="33"/>
      <c r="G285" s="33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4"/>
      <c r="AM285" s="24"/>
      <c r="AN285" s="24"/>
      <c r="AO285" s="24"/>
      <c r="AP285" s="24"/>
      <c r="AQ285" s="24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4"/>
      <c r="BL285" s="24"/>
      <c r="BM285" s="24"/>
      <c r="BN285" s="24"/>
      <c r="BO285" s="24"/>
      <c r="BP285" s="24"/>
      <c r="BQ285" s="24"/>
      <c r="BR285" s="24"/>
      <c r="BS285" s="24"/>
      <c r="BT285" s="24"/>
      <c r="BU285" s="24"/>
      <c r="BV285" s="24"/>
      <c r="BW285" s="24"/>
      <c r="BX285" s="24"/>
      <c r="BY285" s="24"/>
      <c r="BZ285" s="24"/>
      <c r="CA285" s="24"/>
      <c r="CB285" s="24"/>
      <c r="CC285" s="24"/>
      <c r="CD285" s="24"/>
      <c r="CE285" s="24"/>
      <c r="CF285" s="9"/>
      <c r="CG285" s="9"/>
      <c r="CH285" s="9"/>
    </row>
    <row r="286" spans="1:86" s="62" customFormat="1" x14ac:dyDescent="0.2">
      <c r="A286" s="16"/>
      <c r="B286" s="14"/>
      <c r="D286" s="65"/>
      <c r="E286" s="65"/>
      <c r="F286" s="33"/>
      <c r="G286" s="33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  <c r="AI286" s="24"/>
      <c r="AJ286" s="24"/>
      <c r="AK286" s="24"/>
      <c r="AL286" s="24"/>
      <c r="AM286" s="24"/>
      <c r="AN286" s="24"/>
      <c r="AO286" s="24"/>
      <c r="AP286" s="24"/>
      <c r="AQ286" s="24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4"/>
      <c r="BL286" s="24"/>
      <c r="BM286" s="24"/>
      <c r="BN286" s="24"/>
      <c r="BO286" s="24"/>
      <c r="BP286" s="24"/>
      <c r="BQ286" s="24"/>
      <c r="BR286" s="24"/>
      <c r="BS286" s="24"/>
      <c r="BT286" s="24"/>
      <c r="BU286" s="24"/>
      <c r="BV286" s="24"/>
      <c r="BW286" s="24"/>
      <c r="BX286" s="24"/>
      <c r="BY286" s="24"/>
      <c r="BZ286" s="24"/>
      <c r="CA286" s="24"/>
      <c r="CB286" s="24"/>
      <c r="CC286" s="24"/>
      <c r="CD286" s="24"/>
      <c r="CE286" s="24"/>
      <c r="CF286" s="9"/>
      <c r="CG286" s="9"/>
      <c r="CH286" s="9"/>
    </row>
    <row r="287" spans="1:86" s="62" customFormat="1" x14ac:dyDescent="0.2">
      <c r="A287" s="16"/>
      <c r="B287" s="14"/>
      <c r="D287" s="65"/>
      <c r="E287" s="65"/>
      <c r="F287" s="33"/>
      <c r="G287" s="33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  <c r="AL287" s="24"/>
      <c r="AM287" s="24"/>
      <c r="AN287" s="24"/>
      <c r="AO287" s="24"/>
      <c r="AP287" s="24"/>
      <c r="AQ287" s="24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4"/>
      <c r="BL287" s="24"/>
      <c r="BM287" s="24"/>
      <c r="BN287" s="24"/>
      <c r="BO287" s="24"/>
      <c r="BP287" s="24"/>
      <c r="BQ287" s="24"/>
      <c r="BR287" s="24"/>
      <c r="BS287" s="24"/>
      <c r="BT287" s="24"/>
      <c r="BU287" s="24"/>
      <c r="BV287" s="24"/>
      <c r="BW287" s="24"/>
      <c r="BX287" s="24"/>
      <c r="BY287" s="24"/>
      <c r="BZ287" s="24"/>
      <c r="CA287" s="24"/>
      <c r="CB287" s="24"/>
      <c r="CC287" s="24"/>
      <c r="CD287" s="24"/>
      <c r="CE287" s="24"/>
      <c r="CF287" s="9"/>
      <c r="CG287" s="9"/>
      <c r="CH287" s="9"/>
    </row>
    <row r="288" spans="1:86" s="62" customFormat="1" x14ac:dyDescent="0.2">
      <c r="A288" s="16"/>
      <c r="B288" s="14"/>
      <c r="D288" s="65"/>
      <c r="E288" s="65"/>
      <c r="F288" s="33"/>
      <c r="G288" s="33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24"/>
      <c r="AI288" s="24"/>
      <c r="AJ288" s="24"/>
      <c r="AK288" s="24"/>
      <c r="AL288" s="24"/>
      <c r="AM288" s="24"/>
      <c r="AN288" s="24"/>
      <c r="AO288" s="24"/>
      <c r="AP288" s="24"/>
      <c r="AQ288" s="24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4"/>
      <c r="BL288" s="24"/>
      <c r="BM288" s="24"/>
      <c r="BN288" s="24"/>
      <c r="BO288" s="24"/>
      <c r="BP288" s="24"/>
      <c r="BQ288" s="24"/>
      <c r="BR288" s="24"/>
      <c r="BS288" s="24"/>
      <c r="BT288" s="24"/>
      <c r="BU288" s="24"/>
      <c r="BV288" s="24"/>
      <c r="BW288" s="24"/>
      <c r="BX288" s="24"/>
      <c r="BY288" s="24"/>
      <c r="BZ288" s="24"/>
      <c r="CA288" s="24"/>
      <c r="CB288" s="24"/>
      <c r="CC288" s="24"/>
      <c r="CD288" s="24"/>
      <c r="CE288" s="24"/>
      <c r="CF288" s="9"/>
      <c r="CG288" s="9"/>
      <c r="CH288" s="9"/>
    </row>
    <row r="289" spans="1:86" s="62" customFormat="1" x14ac:dyDescent="0.2">
      <c r="A289" s="16"/>
      <c r="B289" s="14"/>
      <c r="D289" s="65"/>
      <c r="E289" s="65"/>
      <c r="F289" s="33"/>
      <c r="G289" s="33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  <c r="AQ289" s="24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4"/>
      <c r="BL289" s="24"/>
      <c r="BM289" s="24"/>
      <c r="BN289" s="24"/>
      <c r="BO289" s="24"/>
      <c r="BP289" s="24"/>
      <c r="BQ289" s="24"/>
      <c r="BR289" s="24"/>
      <c r="BS289" s="24"/>
      <c r="BT289" s="24"/>
      <c r="BU289" s="24"/>
      <c r="BV289" s="24"/>
      <c r="BW289" s="24"/>
      <c r="BX289" s="24"/>
      <c r="BY289" s="24"/>
      <c r="BZ289" s="24"/>
      <c r="CA289" s="24"/>
      <c r="CB289" s="24"/>
      <c r="CC289" s="24"/>
      <c r="CD289" s="24"/>
      <c r="CE289" s="24"/>
      <c r="CF289" s="9"/>
      <c r="CG289" s="9"/>
      <c r="CH289" s="9"/>
    </row>
    <row r="290" spans="1:86" s="62" customFormat="1" x14ac:dyDescent="0.2">
      <c r="A290" s="16"/>
      <c r="B290" s="14"/>
      <c r="D290" s="65"/>
      <c r="E290" s="65"/>
      <c r="F290" s="33"/>
      <c r="G290" s="33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  <c r="AQ290" s="24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4"/>
      <c r="BL290" s="24"/>
      <c r="BM290" s="24"/>
      <c r="BN290" s="24"/>
      <c r="BO290" s="24"/>
      <c r="BP290" s="24"/>
      <c r="BQ290" s="24"/>
      <c r="BR290" s="24"/>
      <c r="BS290" s="24"/>
      <c r="BT290" s="24"/>
      <c r="BU290" s="24"/>
      <c r="BV290" s="24"/>
      <c r="BW290" s="24"/>
      <c r="BX290" s="24"/>
      <c r="BY290" s="24"/>
      <c r="BZ290" s="24"/>
      <c r="CA290" s="24"/>
      <c r="CB290" s="24"/>
      <c r="CC290" s="24"/>
      <c r="CD290" s="24"/>
      <c r="CE290" s="24"/>
      <c r="CF290" s="9"/>
      <c r="CG290" s="9"/>
      <c r="CH290" s="9"/>
    </row>
    <row r="291" spans="1:86" s="62" customFormat="1" x14ac:dyDescent="0.2">
      <c r="A291" s="16"/>
      <c r="B291" s="14"/>
      <c r="D291" s="65"/>
      <c r="E291" s="65"/>
      <c r="F291" s="33"/>
      <c r="G291" s="33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4"/>
      <c r="AM291" s="24"/>
      <c r="AN291" s="24"/>
      <c r="AO291" s="24"/>
      <c r="AP291" s="24"/>
      <c r="AQ291" s="24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4"/>
      <c r="BL291" s="24"/>
      <c r="BM291" s="24"/>
      <c r="BN291" s="24"/>
      <c r="BO291" s="24"/>
      <c r="BP291" s="24"/>
      <c r="BQ291" s="24"/>
      <c r="BR291" s="24"/>
      <c r="BS291" s="24"/>
      <c r="BT291" s="24"/>
      <c r="BU291" s="24"/>
      <c r="BV291" s="24"/>
      <c r="BW291" s="24"/>
      <c r="BX291" s="24"/>
      <c r="BY291" s="24"/>
      <c r="BZ291" s="24"/>
      <c r="CA291" s="24"/>
      <c r="CB291" s="24"/>
      <c r="CC291" s="24"/>
      <c r="CD291" s="24"/>
      <c r="CE291" s="24"/>
      <c r="CF291" s="9"/>
      <c r="CG291" s="9"/>
      <c r="CH291" s="9"/>
    </row>
    <row r="292" spans="1:86" s="62" customFormat="1" x14ac:dyDescent="0.2">
      <c r="A292" s="16"/>
      <c r="B292" s="14"/>
      <c r="D292" s="65"/>
      <c r="E292" s="65"/>
      <c r="F292" s="33"/>
      <c r="G292" s="33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  <c r="AQ292" s="24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4"/>
      <c r="BL292" s="24"/>
      <c r="BM292" s="24"/>
      <c r="BN292" s="24"/>
      <c r="BO292" s="24"/>
      <c r="BP292" s="24"/>
      <c r="BQ292" s="24"/>
      <c r="BR292" s="24"/>
      <c r="BS292" s="24"/>
      <c r="BT292" s="24"/>
      <c r="BU292" s="24"/>
      <c r="BV292" s="24"/>
      <c r="BW292" s="24"/>
      <c r="BX292" s="24"/>
      <c r="BY292" s="24"/>
      <c r="BZ292" s="24"/>
      <c r="CA292" s="24"/>
      <c r="CB292" s="24"/>
      <c r="CC292" s="24"/>
      <c r="CD292" s="24"/>
      <c r="CE292" s="24"/>
      <c r="CF292" s="9"/>
      <c r="CG292" s="9"/>
      <c r="CH292" s="9"/>
    </row>
    <row r="293" spans="1:86" s="62" customFormat="1" x14ac:dyDescent="0.2">
      <c r="A293" s="16"/>
      <c r="B293" s="14"/>
      <c r="D293" s="65"/>
      <c r="E293" s="65"/>
      <c r="F293" s="33"/>
      <c r="G293" s="33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/>
      <c r="AN293" s="24"/>
      <c r="AO293" s="24"/>
      <c r="AP293" s="24"/>
      <c r="AQ293" s="24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4"/>
      <c r="BL293" s="24"/>
      <c r="BM293" s="24"/>
      <c r="BN293" s="24"/>
      <c r="BO293" s="24"/>
      <c r="BP293" s="24"/>
      <c r="BQ293" s="24"/>
      <c r="BR293" s="24"/>
      <c r="BS293" s="24"/>
      <c r="BT293" s="24"/>
      <c r="BU293" s="24"/>
      <c r="BV293" s="24"/>
      <c r="BW293" s="24"/>
      <c r="BX293" s="24"/>
      <c r="BY293" s="24"/>
      <c r="BZ293" s="24"/>
      <c r="CA293" s="24"/>
      <c r="CB293" s="24"/>
      <c r="CC293" s="24"/>
      <c r="CD293" s="24"/>
      <c r="CE293" s="24"/>
      <c r="CF293" s="9"/>
      <c r="CG293" s="9"/>
      <c r="CH293" s="9"/>
    </row>
    <row r="294" spans="1:86" s="62" customFormat="1" x14ac:dyDescent="0.2">
      <c r="A294" s="16"/>
      <c r="B294" s="14"/>
      <c r="D294" s="65"/>
      <c r="E294" s="65"/>
      <c r="F294" s="33"/>
      <c r="G294" s="33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24"/>
      <c r="AH294" s="24"/>
      <c r="AI294" s="24"/>
      <c r="AJ294" s="24"/>
      <c r="AK294" s="24"/>
      <c r="AL294" s="24"/>
      <c r="AM294" s="24"/>
      <c r="AN294" s="24"/>
      <c r="AO294" s="24"/>
      <c r="AP294" s="24"/>
      <c r="AQ294" s="24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4"/>
      <c r="BL294" s="24"/>
      <c r="BM294" s="24"/>
      <c r="BN294" s="24"/>
      <c r="BO294" s="24"/>
      <c r="BP294" s="24"/>
      <c r="BQ294" s="24"/>
      <c r="BR294" s="24"/>
      <c r="BS294" s="24"/>
      <c r="BT294" s="24"/>
      <c r="BU294" s="24"/>
      <c r="BV294" s="24"/>
      <c r="BW294" s="24"/>
      <c r="BX294" s="24"/>
      <c r="BY294" s="24"/>
      <c r="BZ294" s="24"/>
      <c r="CA294" s="24"/>
      <c r="CB294" s="24"/>
      <c r="CC294" s="24"/>
      <c r="CD294" s="24"/>
      <c r="CE294" s="24"/>
      <c r="CF294" s="9"/>
      <c r="CG294" s="9"/>
      <c r="CH294" s="9"/>
    </row>
    <row r="295" spans="1:86" s="62" customFormat="1" x14ac:dyDescent="0.2">
      <c r="A295" s="16"/>
      <c r="B295" s="14"/>
      <c r="D295" s="65"/>
      <c r="E295" s="65"/>
      <c r="F295" s="33"/>
      <c r="G295" s="33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4"/>
      <c r="BL295" s="24"/>
      <c r="BM295" s="24"/>
      <c r="BN295" s="24"/>
      <c r="BO295" s="24"/>
      <c r="BP295" s="24"/>
      <c r="BQ295" s="24"/>
      <c r="BR295" s="24"/>
      <c r="BS295" s="24"/>
      <c r="BT295" s="24"/>
      <c r="BU295" s="24"/>
      <c r="BV295" s="24"/>
      <c r="BW295" s="24"/>
      <c r="BX295" s="24"/>
      <c r="BY295" s="24"/>
      <c r="BZ295" s="24"/>
      <c r="CA295" s="24"/>
      <c r="CB295" s="24"/>
      <c r="CC295" s="24"/>
      <c r="CD295" s="24"/>
      <c r="CE295" s="24"/>
      <c r="CF295" s="9"/>
      <c r="CG295" s="9"/>
      <c r="CH295" s="9"/>
    </row>
    <row r="296" spans="1:86" s="62" customFormat="1" x14ac:dyDescent="0.2">
      <c r="A296" s="16"/>
      <c r="B296" s="14"/>
      <c r="D296" s="65"/>
      <c r="E296" s="65"/>
      <c r="F296" s="33"/>
      <c r="G296" s="33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24"/>
      <c r="AN296" s="24"/>
      <c r="AO296" s="24"/>
      <c r="AP296" s="24"/>
      <c r="AQ296" s="24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4"/>
      <c r="BL296" s="24"/>
      <c r="BM296" s="24"/>
      <c r="BN296" s="24"/>
      <c r="BO296" s="24"/>
      <c r="BP296" s="24"/>
      <c r="BQ296" s="24"/>
      <c r="BR296" s="24"/>
      <c r="BS296" s="24"/>
      <c r="BT296" s="24"/>
      <c r="BU296" s="24"/>
      <c r="BV296" s="24"/>
      <c r="BW296" s="24"/>
      <c r="BX296" s="24"/>
      <c r="BY296" s="24"/>
      <c r="BZ296" s="24"/>
      <c r="CA296" s="24"/>
      <c r="CB296" s="24"/>
      <c r="CC296" s="24"/>
      <c r="CD296" s="24"/>
      <c r="CE296" s="24"/>
      <c r="CF296" s="9"/>
      <c r="CG296" s="9"/>
      <c r="CH296" s="9"/>
    </row>
    <row r="297" spans="1:86" s="62" customFormat="1" x14ac:dyDescent="0.2">
      <c r="A297" s="16"/>
      <c r="B297" s="14"/>
      <c r="D297" s="65"/>
      <c r="E297" s="65"/>
      <c r="F297" s="33"/>
      <c r="G297" s="33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24"/>
      <c r="AN297" s="24"/>
      <c r="AO297" s="24"/>
      <c r="AP297" s="24"/>
      <c r="AQ297" s="24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4"/>
      <c r="BL297" s="24"/>
      <c r="BM297" s="24"/>
      <c r="BN297" s="24"/>
      <c r="BO297" s="24"/>
      <c r="BP297" s="24"/>
      <c r="BQ297" s="24"/>
      <c r="BR297" s="24"/>
      <c r="BS297" s="24"/>
      <c r="BT297" s="24"/>
      <c r="BU297" s="24"/>
      <c r="BV297" s="24"/>
      <c r="BW297" s="24"/>
      <c r="BX297" s="24"/>
      <c r="BY297" s="24"/>
      <c r="BZ297" s="24"/>
      <c r="CA297" s="24"/>
      <c r="CB297" s="24"/>
      <c r="CC297" s="24"/>
      <c r="CD297" s="24"/>
      <c r="CE297" s="24"/>
      <c r="CF297" s="9"/>
      <c r="CG297" s="9"/>
      <c r="CH297" s="9"/>
    </row>
    <row r="298" spans="1:86" s="62" customFormat="1" x14ac:dyDescent="0.2">
      <c r="A298" s="16"/>
      <c r="B298" s="14"/>
      <c r="D298" s="65"/>
      <c r="E298" s="65"/>
      <c r="F298" s="33"/>
      <c r="G298" s="33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24"/>
      <c r="AN298" s="24"/>
      <c r="AO298" s="24"/>
      <c r="AP298" s="24"/>
      <c r="AQ298" s="24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4"/>
      <c r="BL298" s="24"/>
      <c r="BM298" s="24"/>
      <c r="BN298" s="24"/>
      <c r="BO298" s="24"/>
      <c r="BP298" s="24"/>
      <c r="BQ298" s="24"/>
      <c r="BR298" s="24"/>
      <c r="BS298" s="24"/>
      <c r="BT298" s="24"/>
      <c r="BU298" s="24"/>
      <c r="BV298" s="24"/>
      <c r="BW298" s="24"/>
      <c r="BX298" s="24"/>
      <c r="BY298" s="24"/>
      <c r="BZ298" s="24"/>
      <c r="CA298" s="24"/>
      <c r="CB298" s="24"/>
      <c r="CC298" s="24"/>
      <c r="CD298" s="24"/>
      <c r="CE298" s="24"/>
      <c r="CF298" s="9"/>
      <c r="CG298" s="9"/>
      <c r="CH298" s="9"/>
    </row>
    <row r="299" spans="1:86" s="62" customFormat="1" x14ac:dyDescent="0.2">
      <c r="A299" s="16"/>
      <c r="B299" s="14"/>
      <c r="D299" s="65"/>
      <c r="E299" s="65"/>
      <c r="F299" s="33"/>
      <c r="G299" s="33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4"/>
      <c r="BL299" s="24"/>
      <c r="BM299" s="24"/>
      <c r="BN299" s="24"/>
      <c r="BO299" s="24"/>
      <c r="BP299" s="24"/>
      <c r="BQ299" s="24"/>
      <c r="BR299" s="24"/>
      <c r="BS299" s="24"/>
      <c r="BT299" s="24"/>
      <c r="BU299" s="24"/>
      <c r="BV299" s="24"/>
      <c r="BW299" s="24"/>
      <c r="BX299" s="24"/>
      <c r="BY299" s="24"/>
      <c r="BZ299" s="24"/>
      <c r="CA299" s="24"/>
      <c r="CB299" s="24"/>
      <c r="CC299" s="24"/>
      <c r="CD299" s="24"/>
      <c r="CE299" s="24"/>
      <c r="CF299" s="9"/>
      <c r="CG299" s="9"/>
      <c r="CH299" s="9"/>
    </row>
    <row r="300" spans="1:86" s="62" customFormat="1" x14ac:dyDescent="0.2">
      <c r="A300" s="16"/>
      <c r="B300" s="14"/>
      <c r="D300" s="65"/>
      <c r="E300" s="65"/>
      <c r="F300" s="33"/>
      <c r="G300" s="33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24"/>
      <c r="AN300" s="24"/>
      <c r="AO300" s="24"/>
      <c r="AP300" s="24"/>
      <c r="AQ300" s="24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4"/>
      <c r="BL300" s="24"/>
      <c r="BM300" s="24"/>
      <c r="BN300" s="24"/>
      <c r="BO300" s="24"/>
      <c r="BP300" s="24"/>
      <c r="BQ300" s="24"/>
      <c r="BR300" s="24"/>
      <c r="BS300" s="24"/>
      <c r="BT300" s="24"/>
      <c r="BU300" s="24"/>
      <c r="BV300" s="24"/>
      <c r="BW300" s="24"/>
      <c r="BX300" s="24"/>
      <c r="BY300" s="24"/>
      <c r="BZ300" s="24"/>
      <c r="CA300" s="24"/>
      <c r="CB300" s="24"/>
      <c r="CC300" s="24"/>
      <c r="CD300" s="24"/>
      <c r="CE300" s="24"/>
      <c r="CF300" s="9"/>
      <c r="CG300" s="9"/>
      <c r="CH300" s="9"/>
    </row>
    <row r="301" spans="1:86" s="62" customFormat="1" x14ac:dyDescent="0.2">
      <c r="A301" s="16"/>
      <c r="B301" s="14"/>
      <c r="D301" s="65"/>
      <c r="E301" s="65"/>
      <c r="F301" s="33"/>
      <c r="G301" s="33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24"/>
      <c r="AN301" s="24"/>
      <c r="AO301" s="24"/>
      <c r="AP301" s="24"/>
      <c r="AQ301" s="24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4"/>
      <c r="BL301" s="24"/>
      <c r="BM301" s="24"/>
      <c r="BN301" s="24"/>
      <c r="BO301" s="24"/>
      <c r="BP301" s="24"/>
      <c r="BQ301" s="24"/>
      <c r="BR301" s="24"/>
      <c r="BS301" s="24"/>
      <c r="BT301" s="24"/>
      <c r="BU301" s="24"/>
      <c r="BV301" s="24"/>
      <c r="BW301" s="24"/>
      <c r="BX301" s="24"/>
      <c r="BY301" s="24"/>
      <c r="BZ301" s="24"/>
      <c r="CA301" s="24"/>
      <c r="CB301" s="24"/>
      <c r="CC301" s="24"/>
      <c r="CD301" s="24"/>
      <c r="CE301" s="24"/>
      <c r="CF301" s="9"/>
      <c r="CG301" s="9"/>
      <c r="CH301" s="9"/>
    </row>
    <row r="302" spans="1:86" s="62" customFormat="1" x14ac:dyDescent="0.2">
      <c r="A302" s="16"/>
      <c r="B302" s="14"/>
      <c r="D302" s="65"/>
      <c r="E302" s="65"/>
      <c r="F302" s="33"/>
      <c r="G302" s="33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24"/>
      <c r="AN302" s="24"/>
      <c r="AO302" s="24"/>
      <c r="AP302" s="24"/>
      <c r="AQ302" s="24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4"/>
      <c r="BL302" s="24"/>
      <c r="BM302" s="24"/>
      <c r="BN302" s="24"/>
      <c r="BO302" s="24"/>
      <c r="BP302" s="24"/>
      <c r="BQ302" s="24"/>
      <c r="BR302" s="24"/>
      <c r="BS302" s="24"/>
      <c r="BT302" s="24"/>
      <c r="BU302" s="24"/>
      <c r="BV302" s="24"/>
      <c r="BW302" s="24"/>
      <c r="BX302" s="24"/>
      <c r="BY302" s="24"/>
      <c r="BZ302" s="24"/>
      <c r="CA302" s="24"/>
      <c r="CB302" s="24"/>
      <c r="CC302" s="24"/>
      <c r="CD302" s="24"/>
      <c r="CE302" s="24"/>
      <c r="CF302" s="9"/>
      <c r="CG302" s="9"/>
      <c r="CH302" s="9"/>
    </row>
    <row r="303" spans="1:86" s="62" customFormat="1" x14ac:dyDescent="0.2">
      <c r="A303" s="16"/>
      <c r="B303" s="14"/>
      <c r="D303" s="65"/>
      <c r="E303" s="65"/>
      <c r="F303" s="33"/>
      <c r="G303" s="33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4"/>
      <c r="BL303" s="24"/>
      <c r="BM303" s="24"/>
      <c r="BN303" s="24"/>
      <c r="BO303" s="24"/>
      <c r="BP303" s="24"/>
      <c r="BQ303" s="24"/>
      <c r="BR303" s="24"/>
      <c r="BS303" s="24"/>
      <c r="BT303" s="24"/>
      <c r="BU303" s="24"/>
      <c r="BV303" s="24"/>
      <c r="BW303" s="24"/>
      <c r="BX303" s="24"/>
      <c r="BY303" s="24"/>
      <c r="BZ303" s="24"/>
      <c r="CA303" s="24"/>
      <c r="CB303" s="24"/>
      <c r="CC303" s="24"/>
      <c r="CD303" s="24"/>
      <c r="CE303" s="24"/>
      <c r="CF303" s="9"/>
      <c r="CG303" s="9"/>
      <c r="CH303" s="9"/>
    </row>
    <row r="304" spans="1:86" s="62" customFormat="1" x14ac:dyDescent="0.2">
      <c r="A304" s="16"/>
      <c r="B304" s="14"/>
      <c r="D304" s="65"/>
      <c r="E304" s="65"/>
      <c r="F304" s="33"/>
      <c r="G304" s="33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  <c r="AI304" s="24"/>
      <c r="AJ304" s="24"/>
      <c r="AK304" s="24"/>
      <c r="AL304" s="24"/>
      <c r="AM304" s="24"/>
      <c r="AN304" s="24"/>
      <c r="AO304" s="24"/>
      <c r="AP304" s="24"/>
      <c r="AQ304" s="24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4"/>
      <c r="BL304" s="24"/>
      <c r="BM304" s="24"/>
      <c r="BN304" s="24"/>
      <c r="BO304" s="24"/>
      <c r="BP304" s="24"/>
      <c r="BQ304" s="24"/>
      <c r="BR304" s="24"/>
      <c r="BS304" s="24"/>
      <c r="BT304" s="24"/>
      <c r="BU304" s="24"/>
      <c r="BV304" s="24"/>
      <c r="BW304" s="24"/>
      <c r="BX304" s="24"/>
      <c r="BY304" s="24"/>
      <c r="BZ304" s="24"/>
      <c r="CA304" s="24"/>
      <c r="CB304" s="24"/>
      <c r="CC304" s="24"/>
      <c r="CD304" s="24"/>
      <c r="CE304" s="24"/>
      <c r="CF304" s="9"/>
      <c r="CG304" s="9"/>
      <c r="CH304" s="9"/>
    </row>
    <row r="305" spans="1:86" s="62" customFormat="1" x14ac:dyDescent="0.2">
      <c r="A305" s="16"/>
      <c r="B305" s="14"/>
      <c r="D305" s="65"/>
      <c r="E305" s="65"/>
      <c r="F305" s="33"/>
      <c r="G305" s="33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24"/>
      <c r="AN305" s="24"/>
      <c r="AO305" s="24"/>
      <c r="AP305" s="24"/>
      <c r="AQ305" s="24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4"/>
      <c r="BL305" s="24"/>
      <c r="BM305" s="24"/>
      <c r="BN305" s="24"/>
      <c r="BO305" s="24"/>
      <c r="BP305" s="24"/>
      <c r="BQ305" s="24"/>
      <c r="BR305" s="24"/>
      <c r="BS305" s="24"/>
      <c r="BT305" s="24"/>
      <c r="BU305" s="24"/>
      <c r="BV305" s="24"/>
      <c r="BW305" s="24"/>
      <c r="BX305" s="24"/>
      <c r="BY305" s="24"/>
      <c r="BZ305" s="24"/>
      <c r="CA305" s="24"/>
      <c r="CB305" s="24"/>
      <c r="CC305" s="24"/>
      <c r="CD305" s="24"/>
      <c r="CE305" s="24"/>
      <c r="CF305" s="9"/>
      <c r="CG305" s="9"/>
      <c r="CH305" s="9"/>
    </row>
    <row r="306" spans="1:86" s="62" customFormat="1" x14ac:dyDescent="0.2">
      <c r="A306" s="16"/>
      <c r="B306" s="14"/>
      <c r="D306" s="65"/>
      <c r="E306" s="65"/>
      <c r="F306" s="33"/>
      <c r="G306" s="33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24"/>
      <c r="AH306" s="24"/>
      <c r="AI306" s="24"/>
      <c r="AJ306" s="24"/>
      <c r="AK306" s="24"/>
      <c r="AL306" s="24"/>
      <c r="AM306" s="24"/>
      <c r="AN306" s="24"/>
      <c r="AO306" s="24"/>
      <c r="AP306" s="24"/>
      <c r="AQ306" s="24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4"/>
      <c r="BL306" s="24"/>
      <c r="BM306" s="24"/>
      <c r="BN306" s="24"/>
      <c r="BO306" s="24"/>
      <c r="BP306" s="24"/>
      <c r="BQ306" s="24"/>
      <c r="BR306" s="24"/>
      <c r="BS306" s="24"/>
      <c r="BT306" s="24"/>
      <c r="BU306" s="24"/>
      <c r="BV306" s="24"/>
      <c r="BW306" s="24"/>
      <c r="BX306" s="24"/>
      <c r="BY306" s="24"/>
      <c r="BZ306" s="24"/>
      <c r="CA306" s="24"/>
      <c r="CB306" s="24"/>
      <c r="CC306" s="24"/>
      <c r="CD306" s="24"/>
      <c r="CE306" s="24"/>
      <c r="CF306" s="9"/>
      <c r="CG306" s="9"/>
      <c r="CH306" s="9"/>
    </row>
    <row r="307" spans="1:86" s="62" customFormat="1" x14ac:dyDescent="0.2">
      <c r="A307" s="16"/>
      <c r="B307" s="14"/>
      <c r="D307" s="65"/>
      <c r="E307" s="65"/>
      <c r="F307" s="33"/>
      <c r="G307" s="33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4"/>
      <c r="BL307" s="24"/>
      <c r="BM307" s="24"/>
      <c r="BN307" s="24"/>
      <c r="BO307" s="24"/>
      <c r="BP307" s="24"/>
      <c r="BQ307" s="24"/>
      <c r="BR307" s="24"/>
      <c r="BS307" s="24"/>
      <c r="BT307" s="24"/>
      <c r="BU307" s="24"/>
      <c r="BV307" s="24"/>
      <c r="BW307" s="24"/>
      <c r="BX307" s="24"/>
      <c r="BY307" s="24"/>
      <c r="BZ307" s="24"/>
      <c r="CA307" s="24"/>
      <c r="CB307" s="24"/>
      <c r="CC307" s="24"/>
      <c r="CD307" s="24"/>
      <c r="CE307" s="24"/>
      <c r="CF307" s="9"/>
      <c r="CG307" s="9"/>
      <c r="CH307" s="9"/>
    </row>
    <row r="308" spans="1:86" s="62" customFormat="1" x14ac:dyDescent="0.2">
      <c r="A308" s="16"/>
      <c r="B308" s="14"/>
      <c r="D308" s="65"/>
      <c r="E308" s="65"/>
      <c r="F308" s="33"/>
      <c r="G308" s="33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4"/>
      <c r="BL308" s="24"/>
      <c r="BM308" s="24"/>
      <c r="BN308" s="24"/>
      <c r="BO308" s="24"/>
      <c r="BP308" s="24"/>
      <c r="BQ308" s="24"/>
      <c r="BR308" s="24"/>
      <c r="BS308" s="24"/>
      <c r="BT308" s="24"/>
      <c r="BU308" s="24"/>
      <c r="BV308" s="24"/>
      <c r="BW308" s="24"/>
      <c r="BX308" s="24"/>
      <c r="BY308" s="24"/>
      <c r="BZ308" s="24"/>
      <c r="CA308" s="24"/>
      <c r="CB308" s="24"/>
      <c r="CC308" s="24"/>
      <c r="CD308" s="24"/>
      <c r="CE308" s="24"/>
      <c r="CF308" s="9"/>
      <c r="CG308" s="9"/>
      <c r="CH308" s="9"/>
    </row>
    <row r="309" spans="1:86" s="62" customFormat="1" x14ac:dyDescent="0.2">
      <c r="A309" s="16"/>
      <c r="B309" s="14"/>
      <c r="D309" s="65"/>
      <c r="E309" s="65"/>
      <c r="F309" s="33"/>
      <c r="G309" s="33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24"/>
      <c r="AO309" s="24"/>
      <c r="AP309" s="24"/>
      <c r="AQ309" s="24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4"/>
      <c r="BL309" s="24"/>
      <c r="BM309" s="24"/>
      <c r="BN309" s="24"/>
      <c r="BO309" s="24"/>
      <c r="BP309" s="24"/>
      <c r="BQ309" s="24"/>
      <c r="BR309" s="24"/>
      <c r="BS309" s="24"/>
      <c r="BT309" s="24"/>
      <c r="BU309" s="24"/>
      <c r="BV309" s="24"/>
      <c r="BW309" s="24"/>
      <c r="BX309" s="24"/>
      <c r="BY309" s="24"/>
      <c r="BZ309" s="24"/>
      <c r="CA309" s="24"/>
      <c r="CB309" s="24"/>
      <c r="CC309" s="24"/>
      <c r="CD309" s="24"/>
      <c r="CE309" s="24"/>
      <c r="CF309" s="9"/>
      <c r="CG309" s="9"/>
      <c r="CH309" s="9"/>
    </row>
    <row r="310" spans="1:86" s="62" customFormat="1" x14ac:dyDescent="0.2">
      <c r="A310" s="16"/>
      <c r="B310" s="14"/>
      <c r="D310" s="65"/>
      <c r="E310" s="65"/>
      <c r="F310" s="33"/>
      <c r="G310" s="33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24"/>
      <c r="AI310" s="24"/>
      <c r="AJ310" s="24"/>
      <c r="AK310" s="24"/>
      <c r="AL310" s="24"/>
      <c r="AM310" s="24"/>
      <c r="AN310" s="24"/>
      <c r="AO310" s="24"/>
      <c r="AP310" s="24"/>
      <c r="AQ310" s="24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4"/>
      <c r="BL310" s="24"/>
      <c r="BM310" s="24"/>
      <c r="BN310" s="24"/>
      <c r="BO310" s="24"/>
      <c r="BP310" s="24"/>
      <c r="BQ310" s="24"/>
      <c r="BR310" s="24"/>
      <c r="BS310" s="24"/>
      <c r="BT310" s="24"/>
      <c r="BU310" s="24"/>
      <c r="BV310" s="24"/>
      <c r="BW310" s="24"/>
      <c r="BX310" s="24"/>
      <c r="BY310" s="24"/>
      <c r="BZ310" s="24"/>
      <c r="CA310" s="24"/>
      <c r="CB310" s="24"/>
      <c r="CC310" s="24"/>
      <c r="CD310" s="24"/>
      <c r="CE310" s="24"/>
      <c r="CF310" s="9"/>
      <c r="CG310" s="9"/>
      <c r="CH310" s="9"/>
    </row>
    <row r="311" spans="1:86" s="62" customFormat="1" x14ac:dyDescent="0.2">
      <c r="A311" s="16"/>
      <c r="B311" s="14"/>
      <c r="D311" s="65"/>
      <c r="E311" s="65"/>
      <c r="F311" s="33"/>
      <c r="G311" s="33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4"/>
      <c r="BL311" s="24"/>
      <c r="BM311" s="24"/>
      <c r="BN311" s="24"/>
      <c r="BO311" s="24"/>
      <c r="BP311" s="24"/>
      <c r="BQ311" s="24"/>
      <c r="BR311" s="24"/>
      <c r="BS311" s="24"/>
      <c r="BT311" s="24"/>
      <c r="BU311" s="24"/>
      <c r="BV311" s="24"/>
      <c r="BW311" s="24"/>
      <c r="BX311" s="24"/>
      <c r="BY311" s="24"/>
      <c r="BZ311" s="24"/>
      <c r="CA311" s="24"/>
      <c r="CB311" s="24"/>
      <c r="CC311" s="24"/>
      <c r="CD311" s="24"/>
      <c r="CE311" s="24"/>
      <c r="CF311" s="9"/>
      <c r="CG311" s="9"/>
      <c r="CH311" s="9"/>
    </row>
    <row r="312" spans="1:86" s="62" customFormat="1" x14ac:dyDescent="0.2">
      <c r="A312" s="16"/>
      <c r="B312" s="14"/>
      <c r="D312" s="65"/>
      <c r="E312" s="65"/>
      <c r="F312" s="33"/>
      <c r="G312" s="33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  <c r="AI312" s="24"/>
      <c r="AJ312" s="24"/>
      <c r="AK312" s="24"/>
      <c r="AL312" s="24"/>
      <c r="AM312" s="24"/>
      <c r="AN312" s="24"/>
      <c r="AO312" s="24"/>
      <c r="AP312" s="24"/>
      <c r="AQ312" s="24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4"/>
      <c r="BL312" s="24"/>
      <c r="BM312" s="24"/>
      <c r="BN312" s="24"/>
      <c r="BO312" s="24"/>
      <c r="BP312" s="24"/>
      <c r="BQ312" s="24"/>
      <c r="BR312" s="24"/>
      <c r="BS312" s="24"/>
      <c r="BT312" s="24"/>
      <c r="BU312" s="24"/>
      <c r="BV312" s="24"/>
      <c r="BW312" s="24"/>
      <c r="BX312" s="24"/>
      <c r="BY312" s="24"/>
      <c r="BZ312" s="24"/>
      <c r="CA312" s="24"/>
      <c r="CB312" s="24"/>
      <c r="CC312" s="24"/>
      <c r="CD312" s="24"/>
      <c r="CE312" s="24"/>
      <c r="CF312" s="9"/>
      <c r="CG312" s="9"/>
      <c r="CH312" s="9"/>
    </row>
    <row r="313" spans="1:86" s="62" customFormat="1" x14ac:dyDescent="0.2">
      <c r="A313" s="16"/>
      <c r="B313" s="14"/>
      <c r="D313" s="65"/>
      <c r="E313" s="65"/>
      <c r="F313" s="33"/>
      <c r="G313" s="33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24"/>
      <c r="AN313" s="24"/>
      <c r="AO313" s="24"/>
      <c r="AP313" s="24"/>
      <c r="AQ313" s="24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4"/>
      <c r="BL313" s="24"/>
      <c r="BM313" s="24"/>
      <c r="BN313" s="24"/>
      <c r="BO313" s="24"/>
      <c r="BP313" s="24"/>
      <c r="BQ313" s="24"/>
      <c r="BR313" s="24"/>
      <c r="BS313" s="24"/>
      <c r="BT313" s="24"/>
      <c r="BU313" s="24"/>
      <c r="BV313" s="24"/>
      <c r="BW313" s="24"/>
      <c r="BX313" s="24"/>
      <c r="BY313" s="24"/>
      <c r="BZ313" s="24"/>
      <c r="CA313" s="24"/>
      <c r="CB313" s="24"/>
      <c r="CC313" s="24"/>
      <c r="CD313" s="24"/>
      <c r="CE313" s="24"/>
      <c r="CF313" s="9"/>
      <c r="CG313" s="9"/>
      <c r="CH313" s="9"/>
    </row>
    <row r="314" spans="1:86" s="62" customFormat="1" x14ac:dyDescent="0.2">
      <c r="A314" s="16"/>
      <c r="B314" s="14"/>
      <c r="D314" s="65"/>
      <c r="E314" s="65"/>
      <c r="F314" s="33"/>
      <c r="G314" s="33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24"/>
      <c r="AI314" s="24"/>
      <c r="AJ314" s="24"/>
      <c r="AK314" s="24"/>
      <c r="AL314" s="24"/>
      <c r="AM314" s="24"/>
      <c r="AN314" s="24"/>
      <c r="AO314" s="24"/>
      <c r="AP314" s="24"/>
      <c r="AQ314" s="24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4"/>
      <c r="BL314" s="24"/>
      <c r="BM314" s="24"/>
      <c r="BN314" s="24"/>
      <c r="BO314" s="24"/>
      <c r="BP314" s="24"/>
      <c r="BQ314" s="24"/>
      <c r="BR314" s="24"/>
      <c r="BS314" s="24"/>
      <c r="BT314" s="24"/>
      <c r="BU314" s="24"/>
      <c r="BV314" s="24"/>
      <c r="BW314" s="24"/>
      <c r="BX314" s="24"/>
      <c r="BY314" s="24"/>
      <c r="BZ314" s="24"/>
      <c r="CA314" s="24"/>
      <c r="CB314" s="24"/>
      <c r="CC314" s="24"/>
      <c r="CD314" s="24"/>
      <c r="CE314" s="24"/>
      <c r="CF314" s="9"/>
      <c r="CG314" s="9"/>
      <c r="CH314" s="9"/>
    </row>
    <row r="315" spans="1:86" s="62" customFormat="1" x14ac:dyDescent="0.2">
      <c r="A315" s="16"/>
      <c r="B315" s="14"/>
      <c r="D315" s="65"/>
      <c r="E315" s="65"/>
      <c r="F315" s="33"/>
      <c r="G315" s="33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4"/>
      <c r="BL315" s="24"/>
      <c r="BM315" s="24"/>
      <c r="BN315" s="24"/>
      <c r="BO315" s="24"/>
      <c r="BP315" s="24"/>
      <c r="BQ315" s="24"/>
      <c r="BR315" s="24"/>
      <c r="BS315" s="24"/>
      <c r="BT315" s="24"/>
      <c r="BU315" s="24"/>
      <c r="BV315" s="24"/>
      <c r="BW315" s="24"/>
      <c r="BX315" s="24"/>
      <c r="BY315" s="24"/>
      <c r="BZ315" s="24"/>
      <c r="CA315" s="24"/>
      <c r="CB315" s="24"/>
      <c r="CC315" s="24"/>
      <c r="CD315" s="24"/>
      <c r="CE315" s="24"/>
      <c r="CF315" s="9"/>
      <c r="CG315" s="9"/>
      <c r="CH315" s="9"/>
    </row>
    <row r="316" spans="1:86" s="62" customFormat="1" x14ac:dyDescent="0.2">
      <c r="A316" s="16"/>
      <c r="B316" s="14"/>
      <c r="D316" s="65"/>
      <c r="E316" s="65"/>
      <c r="F316" s="33"/>
      <c r="G316" s="33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24"/>
      <c r="AN316" s="24"/>
      <c r="AO316" s="24"/>
      <c r="AP316" s="24"/>
      <c r="AQ316" s="24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4"/>
      <c r="BL316" s="24"/>
      <c r="BM316" s="24"/>
      <c r="BN316" s="24"/>
      <c r="BO316" s="24"/>
      <c r="BP316" s="24"/>
      <c r="BQ316" s="24"/>
      <c r="BR316" s="24"/>
      <c r="BS316" s="24"/>
      <c r="BT316" s="24"/>
      <c r="BU316" s="24"/>
      <c r="BV316" s="24"/>
      <c r="BW316" s="24"/>
      <c r="BX316" s="24"/>
      <c r="BY316" s="24"/>
      <c r="BZ316" s="24"/>
      <c r="CA316" s="24"/>
      <c r="CB316" s="24"/>
      <c r="CC316" s="24"/>
      <c r="CD316" s="24"/>
      <c r="CE316" s="24"/>
      <c r="CF316" s="9"/>
      <c r="CG316" s="9"/>
      <c r="CH316" s="9"/>
    </row>
    <row r="317" spans="1:86" s="62" customFormat="1" x14ac:dyDescent="0.2">
      <c r="A317" s="16"/>
      <c r="B317" s="14"/>
      <c r="D317" s="65"/>
      <c r="E317" s="65"/>
      <c r="F317" s="33"/>
      <c r="G317" s="33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  <c r="AI317" s="24"/>
      <c r="AJ317" s="24"/>
      <c r="AK317" s="24"/>
      <c r="AL317" s="24"/>
      <c r="AM317" s="24"/>
      <c r="AN317" s="24"/>
      <c r="AO317" s="24"/>
      <c r="AP317" s="24"/>
      <c r="AQ317" s="24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4"/>
      <c r="BL317" s="24"/>
      <c r="BM317" s="24"/>
      <c r="BN317" s="24"/>
      <c r="BO317" s="24"/>
      <c r="BP317" s="24"/>
      <c r="BQ317" s="24"/>
      <c r="BR317" s="24"/>
      <c r="BS317" s="24"/>
      <c r="BT317" s="24"/>
      <c r="BU317" s="24"/>
      <c r="BV317" s="24"/>
      <c r="BW317" s="24"/>
      <c r="BX317" s="24"/>
      <c r="BY317" s="24"/>
      <c r="BZ317" s="24"/>
      <c r="CA317" s="24"/>
      <c r="CB317" s="24"/>
      <c r="CC317" s="24"/>
      <c r="CD317" s="24"/>
      <c r="CE317" s="24"/>
      <c r="CF317" s="9"/>
      <c r="CG317" s="9"/>
      <c r="CH317" s="9"/>
    </row>
    <row r="318" spans="1:86" s="62" customFormat="1" x14ac:dyDescent="0.2">
      <c r="A318" s="16"/>
      <c r="B318" s="14"/>
      <c r="D318" s="65"/>
      <c r="E318" s="65"/>
      <c r="F318" s="33"/>
      <c r="G318" s="33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24"/>
      <c r="AH318" s="24"/>
      <c r="AI318" s="24"/>
      <c r="AJ318" s="24"/>
      <c r="AK318" s="24"/>
      <c r="AL318" s="24"/>
      <c r="AM318" s="24"/>
      <c r="AN318" s="24"/>
      <c r="AO318" s="24"/>
      <c r="AP318" s="24"/>
      <c r="AQ318" s="24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4"/>
      <c r="BL318" s="24"/>
      <c r="BM318" s="24"/>
      <c r="BN318" s="24"/>
      <c r="BO318" s="24"/>
      <c r="BP318" s="24"/>
      <c r="BQ318" s="24"/>
      <c r="BR318" s="24"/>
      <c r="BS318" s="24"/>
      <c r="BT318" s="24"/>
      <c r="BU318" s="24"/>
      <c r="BV318" s="24"/>
      <c r="BW318" s="24"/>
      <c r="BX318" s="24"/>
      <c r="BY318" s="24"/>
      <c r="BZ318" s="24"/>
      <c r="CA318" s="24"/>
      <c r="CB318" s="24"/>
      <c r="CC318" s="24"/>
      <c r="CD318" s="24"/>
      <c r="CE318" s="24"/>
      <c r="CF318" s="9"/>
      <c r="CG318" s="9"/>
      <c r="CH318" s="9"/>
    </row>
    <row r="319" spans="1:86" s="62" customFormat="1" x14ac:dyDescent="0.2">
      <c r="A319" s="16"/>
      <c r="B319" s="14"/>
      <c r="D319" s="65"/>
      <c r="E319" s="65"/>
      <c r="F319" s="33"/>
      <c r="G319" s="33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24"/>
      <c r="AM319" s="24"/>
      <c r="AN319" s="24"/>
      <c r="AO319" s="24"/>
      <c r="AP319" s="24"/>
      <c r="AQ319" s="24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4"/>
      <c r="BL319" s="24"/>
      <c r="BM319" s="24"/>
      <c r="BN319" s="24"/>
      <c r="BO319" s="24"/>
      <c r="BP319" s="24"/>
      <c r="BQ319" s="24"/>
      <c r="BR319" s="24"/>
      <c r="BS319" s="24"/>
      <c r="BT319" s="24"/>
      <c r="BU319" s="24"/>
      <c r="BV319" s="24"/>
      <c r="BW319" s="24"/>
      <c r="BX319" s="24"/>
      <c r="BY319" s="24"/>
      <c r="BZ319" s="24"/>
      <c r="CA319" s="24"/>
      <c r="CB319" s="24"/>
      <c r="CC319" s="24"/>
      <c r="CD319" s="24"/>
      <c r="CE319" s="24"/>
      <c r="CF319" s="9"/>
      <c r="CG319" s="9"/>
      <c r="CH319" s="9"/>
    </row>
    <row r="320" spans="1:86" s="62" customFormat="1" x14ac:dyDescent="0.2">
      <c r="A320" s="16"/>
      <c r="B320" s="14"/>
      <c r="D320" s="65"/>
      <c r="E320" s="65"/>
      <c r="F320" s="33"/>
      <c r="G320" s="33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24"/>
      <c r="AN320" s="24"/>
      <c r="AO320" s="24"/>
      <c r="AP320" s="24"/>
      <c r="AQ320" s="24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4"/>
      <c r="BL320" s="24"/>
      <c r="BM320" s="24"/>
      <c r="BN320" s="24"/>
      <c r="BO320" s="24"/>
      <c r="BP320" s="24"/>
      <c r="BQ320" s="24"/>
      <c r="BR320" s="24"/>
      <c r="BS320" s="24"/>
      <c r="BT320" s="24"/>
      <c r="BU320" s="24"/>
      <c r="BV320" s="24"/>
      <c r="BW320" s="24"/>
      <c r="BX320" s="24"/>
      <c r="BY320" s="24"/>
      <c r="BZ320" s="24"/>
      <c r="CA320" s="24"/>
      <c r="CB320" s="24"/>
      <c r="CC320" s="24"/>
      <c r="CD320" s="24"/>
      <c r="CE320" s="24"/>
      <c r="CF320" s="9"/>
      <c r="CG320" s="9"/>
      <c r="CH320" s="9"/>
    </row>
    <row r="321" spans="1:86" s="62" customFormat="1" x14ac:dyDescent="0.2">
      <c r="A321" s="16"/>
      <c r="B321" s="14"/>
      <c r="D321" s="65"/>
      <c r="E321" s="65"/>
      <c r="F321" s="33"/>
      <c r="G321" s="33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  <c r="AL321" s="24"/>
      <c r="AM321" s="24"/>
      <c r="AN321" s="24"/>
      <c r="AO321" s="24"/>
      <c r="AP321" s="24"/>
      <c r="AQ321" s="24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4"/>
      <c r="BL321" s="24"/>
      <c r="BM321" s="24"/>
      <c r="BN321" s="24"/>
      <c r="BO321" s="24"/>
      <c r="BP321" s="24"/>
      <c r="BQ321" s="24"/>
      <c r="BR321" s="24"/>
      <c r="BS321" s="24"/>
      <c r="BT321" s="24"/>
      <c r="BU321" s="24"/>
      <c r="BV321" s="24"/>
      <c r="BW321" s="24"/>
      <c r="BX321" s="24"/>
      <c r="BY321" s="24"/>
      <c r="BZ321" s="24"/>
      <c r="CA321" s="24"/>
      <c r="CB321" s="24"/>
      <c r="CC321" s="24"/>
      <c r="CD321" s="24"/>
      <c r="CE321" s="24"/>
      <c r="CF321" s="9"/>
      <c r="CG321" s="9"/>
      <c r="CH321" s="9"/>
    </row>
    <row r="322" spans="1:86" s="62" customFormat="1" x14ac:dyDescent="0.2">
      <c r="A322" s="16"/>
      <c r="B322" s="14"/>
      <c r="D322" s="65"/>
      <c r="E322" s="65"/>
      <c r="F322" s="33"/>
      <c r="G322" s="33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  <c r="AL322" s="24"/>
      <c r="AM322" s="24"/>
      <c r="AN322" s="24"/>
      <c r="AO322" s="24"/>
      <c r="AP322" s="24"/>
      <c r="AQ322" s="24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4"/>
      <c r="BL322" s="24"/>
      <c r="BM322" s="24"/>
      <c r="BN322" s="24"/>
      <c r="BO322" s="24"/>
      <c r="BP322" s="24"/>
      <c r="BQ322" s="24"/>
      <c r="BR322" s="24"/>
      <c r="BS322" s="24"/>
      <c r="BT322" s="24"/>
      <c r="BU322" s="24"/>
      <c r="BV322" s="24"/>
      <c r="BW322" s="24"/>
      <c r="BX322" s="24"/>
      <c r="BY322" s="24"/>
      <c r="BZ322" s="24"/>
      <c r="CA322" s="24"/>
      <c r="CB322" s="24"/>
      <c r="CC322" s="24"/>
      <c r="CD322" s="24"/>
      <c r="CE322" s="24"/>
      <c r="CF322" s="9"/>
      <c r="CG322" s="9"/>
      <c r="CH322" s="9"/>
    </row>
    <row r="323" spans="1:86" s="62" customFormat="1" x14ac:dyDescent="0.2">
      <c r="A323" s="16"/>
      <c r="B323" s="14"/>
      <c r="D323" s="65"/>
      <c r="E323" s="65"/>
      <c r="F323" s="33"/>
      <c r="G323" s="33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4"/>
      <c r="BL323" s="24"/>
      <c r="BM323" s="24"/>
      <c r="BN323" s="24"/>
      <c r="BO323" s="24"/>
      <c r="BP323" s="24"/>
      <c r="BQ323" s="24"/>
      <c r="BR323" s="24"/>
      <c r="BS323" s="24"/>
      <c r="BT323" s="24"/>
      <c r="BU323" s="24"/>
      <c r="BV323" s="24"/>
      <c r="BW323" s="24"/>
      <c r="BX323" s="24"/>
      <c r="BY323" s="24"/>
      <c r="BZ323" s="24"/>
      <c r="CA323" s="24"/>
      <c r="CB323" s="24"/>
      <c r="CC323" s="24"/>
      <c r="CD323" s="24"/>
      <c r="CE323" s="24"/>
      <c r="CF323" s="9"/>
      <c r="CG323" s="9"/>
      <c r="CH323" s="9"/>
    </row>
    <row r="324" spans="1:86" s="62" customFormat="1" x14ac:dyDescent="0.2">
      <c r="A324" s="16"/>
      <c r="B324" s="14"/>
      <c r="D324" s="65"/>
      <c r="E324" s="65"/>
      <c r="F324" s="33"/>
      <c r="G324" s="33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/>
      <c r="AN324" s="24"/>
      <c r="AO324" s="24"/>
      <c r="AP324" s="24"/>
      <c r="AQ324" s="24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4"/>
      <c r="BL324" s="24"/>
      <c r="BM324" s="24"/>
      <c r="BN324" s="24"/>
      <c r="BO324" s="24"/>
      <c r="BP324" s="24"/>
      <c r="BQ324" s="24"/>
      <c r="BR324" s="24"/>
      <c r="BS324" s="24"/>
      <c r="BT324" s="24"/>
      <c r="BU324" s="24"/>
      <c r="BV324" s="24"/>
      <c r="BW324" s="24"/>
      <c r="BX324" s="24"/>
      <c r="BY324" s="24"/>
      <c r="BZ324" s="24"/>
      <c r="CA324" s="24"/>
      <c r="CB324" s="24"/>
      <c r="CC324" s="24"/>
      <c r="CD324" s="24"/>
      <c r="CE324" s="24"/>
      <c r="CF324" s="9"/>
      <c r="CG324" s="9"/>
      <c r="CH324" s="9"/>
    </row>
    <row r="325" spans="1:86" s="62" customFormat="1" x14ac:dyDescent="0.2">
      <c r="A325" s="16"/>
      <c r="B325" s="14"/>
      <c r="D325" s="65"/>
      <c r="E325" s="65"/>
      <c r="F325" s="33"/>
      <c r="G325" s="33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24"/>
      <c r="AN325" s="24"/>
      <c r="AO325" s="24"/>
      <c r="AP325" s="24"/>
      <c r="AQ325" s="24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4"/>
      <c r="BL325" s="24"/>
      <c r="BM325" s="24"/>
      <c r="BN325" s="24"/>
      <c r="BO325" s="24"/>
      <c r="BP325" s="24"/>
      <c r="BQ325" s="24"/>
      <c r="BR325" s="24"/>
      <c r="BS325" s="24"/>
      <c r="BT325" s="24"/>
      <c r="BU325" s="24"/>
      <c r="BV325" s="24"/>
      <c r="BW325" s="24"/>
      <c r="BX325" s="24"/>
      <c r="BY325" s="24"/>
      <c r="BZ325" s="24"/>
      <c r="CA325" s="24"/>
      <c r="CB325" s="24"/>
      <c r="CC325" s="24"/>
      <c r="CD325" s="24"/>
      <c r="CE325" s="24"/>
      <c r="CF325" s="9"/>
      <c r="CG325" s="9"/>
      <c r="CH325" s="9"/>
    </row>
    <row r="326" spans="1:86" s="62" customFormat="1" x14ac:dyDescent="0.2">
      <c r="A326" s="16"/>
      <c r="B326" s="14"/>
      <c r="D326" s="65"/>
      <c r="E326" s="65"/>
      <c r="F326" s="33"/>
      <c r="G326" s="33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4"/>
      <c r="BL326" s="24"/>
      <c r="BM326" s="24"/>
      <c r="BN326" s="24"/>
      <c r="BO326" s="24"/>
      <c r="BP326" s="24"/>
      <c r="BQ326" s="24"/>
      <c r="BR326" s="24"/>
      <c r="BS326" s="24"/>
      <c r="BT326" s="24"/>
      <c r="BU326" s="24"/>
      <c r="BV326" s="24"/>
      <c r="BW326" s="24"/>
      <c r="BX326" s="24"/>
      <c r="BY326" s="24"/>
      <c r="BZ326" s="24"/>
      <c r="CA326" s="24"/>
      <c r="CB326" s="24"/>
      <c r="CC326" s="24"/>
      <c r="CD326" s="24"/>
      <c r="CE326" s="24"/>
      <c r="CF326" s="9"/>
      <c r="CG326" s="9"/>
      <c r="CH326" s="9"/>
    </row>
    <row r="327" spans="1:86" s="62" customFormat="1" x14ac:dyDescent="0.2">
      <c r="A327" s="16"/>
      <c r="B327" s="14"/>
      <c r="D327" s="65"/>
      <c r="E327" s="65"/>
      <c r="F327" s="33"/>
      <c r="G327" s="33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4"/>
      <c r="BL327" s="24"/>
      <c r="BM327" s="24"/>
      <c r="BN327" s="24"/>
      <c r="BO327" s="24"/>
      <c r="BP327" s="24"/>
      <c r="BQ327" s="24"/>
      <c r="BR327" s="24"/>
      <c r="BS327" s="24"/>
      <c r="BT327" s="24"/>
      <c r="BU327" s="24"/>
      <c r="BV327" s="24"/>
      <c r="BW327" s="24"/>
      <c r="BX327" s="24"/>
      <c r="BY327" s="24"/>
      <c r="BZ327" s="24"/>
      <c r="CA327" s="24"/>
      <c r="CB327" s="24"/>
      <c r="CC327" s="24"/>
      <c r="CD327" s="24"/>
      <c r="CE327" s="24"/>
      <c r="CF327" s="9"/>
      <c r="CG327" s="9"/>
      <c r="CH327" s="9"/>
    </row>
    <row r="328" spans="1:86" s="62" customFormat="1" x14ac:dyDescent="0.2">
      <c r="A328" s="16"/>
      <c r="B328" s="14"/>
      <c r="D328" s="65"/>
      <c r="E328" s="65"/>
      <c r="F328" s="33"/>
      <c r="G328" s="33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24"/>
      <c r="AN328" s="24"/>
      <c r="AO328" s="24"/>
      <c r="AP328" s="24"/>
      <c r="AQ328" s="24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4"/>
      <c r="BL328" s="24"/>
      <c r="BM328" s="24"/>
      <c r="BN328" s="24"/>
      <c r="BO328" s="24"/>
      <c r="BP328" s="24"/>
      <c r="BQ328" s="24"/>
      <c r="BR328" s="24"/>
      <c r="BS328" s="24"/>
      <c r="BT328" s="24"/>
      <c r="BU328" s="24"/>
      <c r="BV328" s="24"/>
      <c r="BW328" s="24"/>
      <c r="BX328" s="24"/>
      <c r="BY328" s="24"/>
      <c r="BZ328" s="24"/>
      <c r="CA328" s="24"/>
      <c r="CB328" s="24"/>
      <c r="CC328" s="24"/>
      <c r="CD328" s="24"/>
      <c r="CE328" s="24"/>
      <c r="CF328" s="9"/>
      <c r="CG328" s="9"/>
      <c r="CH328" s="9"/>
    </row>
    <row r="329" spans="1:86" s="62" customFormat="1" x14ac:dyDescent="0.2">
      <c r="A329" s="16"/>
      <c r="B329" s="14"/>
      <c r="D329" s="65"/>
      <c r="E329" s="65"/>
      <c r="F329" s="33"/>
      <c r="G329" s="33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24"/>
      <c r="AK329" s="24"/>
      <c r="AL329" s="24"/>
      <c r="AM329" s="24"/>
      <c r="AN329" s="24"/>
      <c r="AO329" s="24"/>
      <c r="AP329" s="24"/>
      <c r="AQ329" s="24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4"/>
      <c r="BL329" s="24"/>
      <c r="BM329" s="24"/>
      <c r="BN329" s="24"/>
      <c r="BO329" s="24"/>
      <c r="BP329" s="24"/>
      <c r="BQ329" s="24"/>
      <c r="BR329" s="24"/>
      <c r="BS329" s="24"/>
      <c r="BT329" s="24"/>
      <c r="BU329" s="24"/>
      <c r="BV329" s="24"/>
      <c r="BW329" s="24"/>
      <c r="BX329" s="24"/>
      <c r="BY329" s="24"/>
      <c r="BZ329" s="24"/>
      <c r="CA329" s="24"/>
      <c r="CB329" s="24"/>
      <c r="CC329" s="24"/>
      <c r="CD329" s="24"/>
      <c r="CE329" s="24"/>
      <c r="CF329" s="9"/>
      <c r="CG329" s="9"/>
      <c r="CH329" s="9"/>
    </row>
    <row r="330" spans="1:86" s="62" customFormat="1" x14ac:dyDescent="0.2">
      <c r="A330" s="16"/>
      <c r="B330" s="14"/>
      <c r="D330" s="65"/>
      <c r="E330" s="65"/>
      <c r="F330" s="33"/>
      <c r="G330" s="33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4"/>
      <c r="AM330" s="24"/>
      <c r="AN330" s="24"/>
      <c r="AO330" s="24"/>
      <c r="AP330" s="24"/>
      <c r="AQ330" s="24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4"/>
      <c r="BL330" s="24"/>
      <c r="BM330" s="24"/>
      <c r="BN330" s="24"/>
      <c r="BO330" s="24"/>
      <c r="BP330" s="24"/>
      <c r="BQ330" s="24"/>
      <c r="BR330" s="24"/>
      <c r="BS330" s="24"/>
      <c r="BT330" s="24"/>
      <c r="BU330" s="24"/>
      <c r="BV330" s="24"/>
      <c r="BW330" s="24"/>
      <c r="BX330" s="24"/>
      <c r="BY330" s="24"/>
      <c r="BZ330" s="24"/>
      <c r="CA330" s="24"/>
      <c r="CB330" s="24"/>
      <c r="CC330" s="24"/>
      <c r="CD330" s="24"/>
      <c r="CE330" s="24"/>
      <c r="CF330" s="9"/>
      <c r="CG330" s="9"/>
      <c r="CH330" s="9"/>
    </row>
    <row r="331" spans="1:86" s="62" customFormat="1" x14ac:dyDescent="0.2">
      <c r="A331" s="16"/>
      <c r="B331" s="14"/>
      <c r="D331" s="65"/>
      <c r="E331" s="65"/>
      <c r="F331" s="33"/>
      <c r="G331" s="33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4"/>
      <c r="AM331" s="24"/>
      <c r="AN331" s="24"/>
      <c r="AO331" s="24"/>
      <c r="AP331" s="24"/>
      <c r="AQ331" s="24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4"/>
      <c r="BL331" s="24"/>
      <c r="BM331" s="24"/>
      <c r="BN331" s="24"/>
      <c r="BO331" s="24"/>
      <c r="BP331" s="24"/>
      <c r="BQ331" s="24"/>
      <c r="BR331" s="24"/>
      <c r="BS331" s="24"/>
      <c r="BT331" s="24"/>
      <c r="BU331" s="24"/>
      <c r="BV331" s="24"/>
      <c r="BW331" s="24"/>
      <c r="BX331" s="24"/>
      <c r="BY331" s="24"/>
      <c r="BZ331" s="24"/>
      <c r="CA331" s="24"/>
      <c r="CB331" s="24"/>
      <c r="CC331" s="24"/>
      <c r="CD331" s="24"/>
      <c r="CE331" s="24"/>
      <c r="CF331" s="9"/>
      <c r="CG331" s="9"/>
      <c r="CH331" s="9"/>
    </row>
    <row r="332" spans="1:86" s="62" customFormat="1" x14ac:dyDescent="0.2">
      <c r="A332" s="16"/>
      <c r="B332" s="14"/>
      <c r="D332" s="65"/>
      <c r="E332" s="65"/>
      <c r="F332" s="33"/>
      <c r="G332" s="33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24"/>
      <c r="AH332" s="24"/>
      <c r="AI332" s="24"/>
      <c r="AJ332" s="24"/>
      <c r="AK332" s="24"/>
      <c r="AL332" s="24"/>
      <c r="AM332" s="24"/>
      <c r="AN332" s="24"/>
      <c r="AO332" s="24"/>
      <c r="AP332" s="24"/>
      <c r="AQ332" s="24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4"/>
      <c r="BL332" s="24"/>
      <c r="BM332" s="24"/>
      <c r="BN332" s="24"/>
      <c r="BO332" s="24"/>
      <c r="BP332" s="24"/>
      <c r="BQ332" s="24"/>
      <c r="BR332" s="24"/>
      <c r="BS332" s="24"/>
      <c r="BT332" s="24"/>
      <c r="BU332" s="24"/>
      <c r="BV332" s="24"/>
      <c r="BW332" s="24"/>
      <c r="BX332" s="24"/>
      <c r="BY332" s="24"/>
      <c r="BZ332" s="24"/>
      <c r="CA332" s="24"/>
      <c r="CB332" s="24"/>
      <c r="CC332" s="24"/>
      <c r="CD332" s="24"/>
      <c r="CE332" s="24"/>
      <c r="CF332" s="9"/>
      <c r="CG332" s="9"/>
      <c r="CH332" s="9"/>
    </row>
    <row r="333" spans="1:86" s="62" customFormat="1" x14ac:dyDescent="0.2">
      <c r="A333" s="16"/>
      <c r="B333" s="14"/>
      <c r="D333" s="65"/>
      <c r="E333" s="65"/>
      <c r="F333" s="33"/>
      <c r="G333" s="33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24"/>
      <c r="AH333" s="24"/>
      <c r="AI333" s="24"/>
      <c r="AJ333" s="24"/>
      <c r="AK333" s="24"/>
      <c r="AL333" s="24"/>
      <c r="AM333" s="24"/>
      <c r="AN333" s="24"/>
      <c r="AO333" s="24"/>
      <c r="AP333" s="24"/>
      <c r="AQ333" s="24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4"/>
      <c r="BL333" s="24"/>
      <c r="BM333" s="24"/>
      <c r="BN333" s="24"/>
      <c r="BO333" s="24"/>
      <c r="BP333" s="24"/>
      <c r="BQ333" s="24"/>
      <c r="BR333" s="24"/>
      <c r="BS333" s="24"/>
      <c r="BT333" s="24"/>
      <c r="BU333" s="24"/>
      <c r="BV333" s="24"/>
      <c r="BW333" s="24"/>
      <c r="BX333" s="24"/>
      <c r="BY333" s="24"/>
      <c r="BZ333" s="24"/>
      <c r="CA333" s="24"/>
      <c r="CB333" s="24"/>
      <c r="CC333" s="24"/>
      <c r="CD333" s="24"/>
      <c r="CE333" s="24"/>
      <c r="CF333" s="9"/>
      <c r="CG333" s="9"/>
      <c r="CH333" s="9"/>
    </row>
    <row r="334" spans="1:86" s="62" customFormat="1" x14ac:dyDescent="0.2">
      <c r="A334" s="16"/>
      <c r="B334" s="14"/>
      <c r="D334" s="65"/>
      <c r="E334" s="65"/>
      <c r="F334" s="33"/>
      <c r="G334" s="33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24"/>
      <c r="AH334" s="24"/>
      <c r="AI334" s="24"/>
      <c r="AJ334" s="24"/>
      <c r="AK334" s="24"/>
      <c r="AL334" s="24"/>
      <c r="AM334" s="24"/>
      <c r="AN334" s="24"/>
      <c r="AO334" s="24"/>
      <c r="AP334" s="24"/>
      <c r="AQ334" s="24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4"/>
      <c r="BL334" s="24"/>
      <c r="BM334" s="24"/>
      <c r="BN334" s="24"/>
      <c r="BO334" s="24"/>
      <c r="BP334" s="24"/>
      <c r="BQ334" s="24"/>
      <c r="BR334" s="24"/>
      <c r="BS334" s="24"/>
      <c r="BT334" s="24"/>
      <c r="BU334" s="24"/>
      <c r="BV334" s="24"/>
      <c r="BW334" s="24"/>
      <c r="BX334" s="24"/>
      <c r="BY334" s="24"/>
      <c r="BZ334" s="24"/>
      <c r="CA334" s="24"/>
      <c r="CB334" s="24"/>
      <c r="CC334" s="24"/>
      <c r="CD334" s="24"/>
      <c r="CE334" s="24"/>
      <c r="CF334" s="9"/>
      <c r="CG334" s="9"/>
      <c r="CH334" s="9"/>
    </row>
    <row r="335" spans="1:86" s="62" customFormat="1" x14ac:dyDescent="0.2">
      <c r="A335" s="16"/>
      <c r="B335" s="14"/>
      <c r="D335" s="65"/>
      <c r="E335" s="65"/>
      <c r="F335" s="33"/>
      <c r="G335" s="33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24"/>
      <c r="AH335" s="24"/>
      <c r="AI335" s="24"/>
      <c r="AJ335" s="24"/>
      <c r="AK335" s="24"/>
      <c r="AL335" s="24"/>
      <c r="AM335" s="24"/>
      <c r="AN335" s="24"/>
      <c r="AO335" s="24"/>
      <c r="AP335" s="24"/>
      <c r="AQ335" s="24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4"/>
      <c r="BL335" s="24"/>
      <c r="BM335" s="24"/>
      <c r="BN335" s="24"/>
      <c r="BO335" s="24"/>
      <c r="BP335" s="24"/>
      <c r="BQ335" s="24"/>
      <c r="BR335" s="24"/>
      <c r="BS335" s="24"/>
      <c r="BT335" s="24"/>
      <c r="BU335" s="24"/>
      <c r="BV335" s="24"/>
      <c r="BW335" s="24"/>
      <c r="BX335" s="24"/>
      <c r="BY335" s="24"/>
      <c r="BZ335" s="24"/>
      <c r="CA335" s="24"/>
      <c r="CB335" s="24"/>
      <c r="CC335" s="24"/>
      <c r="CD335" s="24"/>
      <c r="CE335" s="24"/>
      <c r="CF335" s="9"/>
      <c r="CG335" s="9"/>
      <c r="CH335" s="9"/>
    </row>
    <row r="336" spans="1:86" s="62" customFormat="1" x14ac:dyDescent="0.2">
      <c r="A336" s="16"/>
      <c r="B336" s="14"/>
      <c r="D336" s="65"/>
      <c r="E336" s="65"/>
      <c r="F336" s="33"/>
      <c r="G336" s="33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F336" s="24"/>
      <c r="AG336" s="24"/>
      <c r="AH336" s="24"/>
      <c r="AI336" s="24"/>
      <c r="AJ336" s="24"/>
      <c r="AK336" s="24"/>
      <c r="AL336" s="24"/>
      <c r="AM336" s="24"/>
      <c r="AN336" s="24"/>
      <c r="AO336" s="24"/>
      <c r="AP336" s="24"/>
      <c r="AQ336" s="24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4"/>
      <c r="BL336" s="24"/>
      <c r="BM336" s="24"/>
      <c r="BN336" s="24"/>
      <c r="BO336" s="24"/>
      <c r="BP336" s="24"/>
      <c r="BQ336" s="24"/>
      <c r="BR336" s="24"/>
      <c r="BS336" s="24"/>
      <c r="BT336" s="24"/>
      <c r="BU336" s="24"/>
      <c r="BV336" s="24"/>
      <c r="BW336" s="24"/>
      <c r="BX336" s="24"/>
      <c r="BY336" s="24"/>
      <c r="BZ336" s="24"/>
      <c r="CA336" s="24"/>
      <c r="CB336" s="24"/>
      <c r="CC336" s="24"/>
      <c r="CD336" s="24"/>
      <c r="CE336" s="24"/>
      <c r="CF336" s="9"/>
      <c r="CG336" s="9"/>
      <c r="CH336" s="9"/>
    </row>
    <row r="337" spans="1:86" s="62" customFormat="1" x14ac:dyDescent="0.2">
      <c r="A337" s="16"/>
      <c r="B337" s="14"/>
      <c r="D337" s="65"/>
      <c r="E337" s="65"/>
      <c r="F337" s="33"/>
      <c r="G337" s="33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24"/>
      <c r="AH337" s="24"/>
      <c r="AI337" s="24"/>
      <c r="AJ337" s="24"/>
      <c r="AK337" s="24"/>
      <c r="AL337" s="24"/>
      <c r="AM337" s="24"/>
      <c r="AN337" s="24"/>
      <c r="AO337" s="24"/>
      <c r="AP337" s="24"/>
      <c r="AQ337" s="24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4"/>
      <c r="BL337" s="24"/>
      <c r="BM337" s="24"/>
      <c r="BN337" s="24"/>
      <c r="BO337" s="24"/>
      <c r="BP337" s="24"/>
      <c r="BQ337" s="24"/>
      <c r="BR337" s="24"/>
      <c r="BS337" s="24"/>
      <c r="BT337" s="24"/>
      <c r="BU337" s="24"/>
      <c r="BV337" s="24"/>
      <c r="BW337" s="24"/>
      <c r="BX337" s="24"/>
      <c r="BY337" s="24"/>
      <c r="BZ337" s="24"/>
      <c r="CA337" s="24"/>
      <c r="CB337" s="24"/>
      <c r="CC337" s="24"/>
      <c r="CD337" s="24"/>
      <c r="CE337" s="24"/>
      <c r="CF337" s="9"/>
      <c r="CG337" s="9"/>
      <c r="CH337" s="9"/>
    </row>
    <row r="338" spans="1:86" s="62" customFormat="1" x14ac:dyDescent="0.2">
      <c r="A338" s="16"/>
      <c r="B338" s="14"/>
      <c r="D338" s="65"/>
      <c r="E338" s="65"/>
      <c r="F338" s="33"/>
      <c r="G338" s="33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F338" s="24"/>
      <c r="AG338" s="24"/>
      <c r="AH338" s="24"/>
      <c r="AI338" s="24"/>
      <c r="AJ338" s="24"/>
      <c r="AK338" s="24"/>
      <c r="AL338" s="24"/>
      <c r="AM338" s="24"/>
      <c r="AN338" s="24"/>
      <c r="AO338" s="24"/>
      <c r="AP338" s="24"/>
      <c r="AQ338" s="24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4"/>
      <c r="BL338" s="24"/>
      <c r="BM338" s="24"/>
      <c r="BN338" s="24"/>
      <c r="BO338" s="24"/>
      <c r="BP338" s="24"/>
      <c r="BQ338" s="24"/>
      <c r="BR338" s="24"/>
      <c r="BS338" s="24"/>
      <c r="BT338" s="24"/>
      <c r="BU338" s="24"/>
      <c r="BV338" s="24"/>
      <c r="BW338" s="24"/>
      <c r="BX338" s="24"/>
      <c r="BY338" s="24"/>
      <c r="BZ338" s="24"/>
      <c r="CA338" s="24"/>
      <c r="CB338" s="24"/>
      <c r="CC338" s="24"/>
      <c r="CD338" s="24"/>
      <c r="CE338" s="24"/>
      <c r="CF338" s="9"/>
      <c r="CG338" s="9"/>
      <c r="CH338" s="9"/>
    </row>
    <row r="339" spans="1:86" s="62" customFormat="1" x14ac:dyDescent="0.2">
      <c r="A339" s="16"/>
      <c r="B339" s="14"/>
      <c r="D339" s="65"/>
      <c r="E339" s="65"/>
      <c r="F339" s="33"/>
      <c r="G339" s="33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24"/>
      <c r="AH339" s="24"/>
      <c r="AI339" s="24"/>
      <c r="AJ339" s="24"/>
      <c r="AK339" s="24"/>
      <c r="AL339" s="24"/>
      <c r="AM339" s="24"/>
      <c r="AN339" s="24"/>
      <c r="AO339" s="24"/>
      <c r="AP339" s="24"/>
      <c r="AQ339" s="24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4"/>
      <c r="BL339" s="24"/>
      <c r="BM339" s="24"/>
      <c r="BN339" s="24"/>
      <c r="BO339" s="24"/>
      <c r="BP339" s="24"/>
      <c r="BQ339" s="24"/>
      <c r="BR339" s="24"/>
      <c r="BS339" s="24"/>
      <c r="BT339" s="24"/>
      <c r="BU339" s="24"/>
      <c r="BV339" s="24"/>
      <c r="BW339" s="24"/>
      <c r="BX339" s="24"/>
      <c r="BY339" s="24"/>
      <c r="BZ339" s="24"/>
      <c r="CA339" s="24"/>
      <c r="CB339" s="24"/>
      <c r="CC339" s="24"/>
      <c r="CD339" s="24"/>
      <c r="CE339" s="24"/>
      <c r="CF339" s="9"/>
      <c r="CG339" s="9"/>
      <c r="CH339" s="9"/>
    </row>
    <row r="340" spans="1:86" s="62" customFormat="1" x14ac:dyDescent="0.2">
      <c r="A340" s="16"/>
      <c r="B340" s="14"/>
      <c r="D340" s="65"/>
      <c r="E340" s="65"/>
      <c r="F340" s="33"/>
      <c r="G340" s="33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24"/>
      <c r="AH340" s="24"/>
      <c r="AI340" s="24"/>
      <c r="AJ340" s="24"/>
      <c r="AK340" s="24"/>
      <c r="AL340" s="24"/>
      <c r="AM340" s="24"/>
      <c r="AN340" s="24"/>
      <c r="AO340" s="24"/>
      <c r="AP340" s="24"/>
      <c r="AQ340" s="24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4"/>
      <c r="BL340" s="24"/>
      <c r="BM340" s="24"/>
      <c r="BN340" s="24"/>
      <c r="BO340" s="24"/>
      <c r="BP340" s="24"/>
      <c r="BQ340" s="24"/>
      <c r="BR340" s="24"/>
      <c r="BS340" s="24"/>
      <c r="BT340" s="24"/>
      <c r="BU340" s="24"/>
      <c r="BV340" s="24"/>
      <c r="BW340" s="24"/>
      <c r="BX340" s="24"/>
      <c r="BY340" s="24"/>
      <c r="BZ340" s="24"/>
      <c r="CA340" s="24"/>
      <c r="CB340" s="24"/>
      <c r="CC340" s="24"/>
      <c r="CD340" s="24"/>
      <c r="CE340" s="24"/>
      <c r="CF340" s="9"/>
      <c r="CG340" s="9"/>
      <c r="CH340" s="9"/>
    </row>
    <row r="341" spans="1:86" s="62" customFormat="1" x14ac:dyDescent="0.2">
      <c r="A341" s="16"/>
      <c r="B341" s="14"/>
      <c r="D341" s="65"/>
      <c r="E341" s="65"/>
      <c r="F341" s="33"/>
      <c r="G341" s="33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24"/>
      <c r="AN341" s="24"/>
      <c r="AO341" s="24"/>
      <c r="AP341" s="24"/>
      <c r="AQ341" s="24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4"/>
      <c r="BL341" s="24"/>
      <c r="BM341" s="24"/>
      <c r="BN341" s="24"/>
      <c r="BO341" s="24"/>
      <c r="BP341" s="24"/>
      <c r="BQ341" s="24"/>
      <c r="BR341" s="24"/>
      <c r="BS341" s="24"/>
      <c r="BT341" s="24"/>
      <c r="BU341" s="24"/>
      <c r="BV341" s="24"/>
      <c r="BW341" s="24"/>
      <c r="BX341" s="24"/>
      <c r="BY341" s="24"/>
      <c r="BZ341" s="24"/>
      <c r="CA341" s="24"/>
      <c r="CB341" s="24"/>
      <c r="CC341" s="24"/>
      <c r="CD341" s="24"/>
      <c r="CE341" s="24"/>
      <c r="CF341" s="9"/>
      <c r="CG341" s="9"/>
      <c r="CH341" s="9"/>
    </row>
    <row r="342" spans="1:86" s="62" customFormat="1" x14ac:dyDescent="0.2">
      <c r="A342" s="16"/>
      <c r="B342" s="14"/>
      <c r="D342" s="65"/>
      <c r="E342" s="65"/>
      <c r="F342" s="33"/>
      <c r="G342" s="33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24"/>
      <c r="AK342" s="24"/>
      <c r="AL342" s="24"/>
      <c r="AM342" s="24"/>
      <c r="AN342" s="24"/>
      <c r="AO342" s="24"/>
      <c r="AP342" s="24"/>
      <c r="AQ342" s="24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4"/>
      <c r="BL342" s="24"/>
      <c r="BM342" s="24"/>
      <c r="BN342" s="24"/>
      <c r="BO342" s="24"/>
      <c r="BP342" s="24"/>
      <c r="BQ342" s="24"/>
      <c r="BR342" s="24"/>
      <c r="BS342" s="24"/>
      <c r="BT342" s="24"/>
      <c r="BU342" s="24"/>
      <c r="BV342" s="24"/>
      <c r="BW342" s="24"/>
      <c r="BX342" s="24"/>
      <c r="BY342" s="24"/>
      <c r="BZ342" s="24"/>
      <c r="CA342" s="24"/>
      <c r="CB342" s="24"/>
      <c r="CC342" s="24"/>
      <c r="CD342" s="24"/>
      <c r="CE342" s="24"/>
      <c r="CF342" s="9"/>
      <c r="CG342" s="9"/>
      <c r="CH342" s="9"/>
    </row>
    <row r="343" spans="1:86" s="62" customFormat="1" x14ac:dyDescent="0.2">
      <c r="A343" s="16"/>
      <c r="B343" s="14"/>
      <c r="D343" s="65"/>
      <c r="E343" s="65"/>
      <c r="F343" s="33"/>
      <c r="G343" s="33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24"/>
      <c r="AM343" s="24"/>
      <c r="AN343" s="24"/>
      <c r="AO343" s="24"/>
      <c r="AP343" s="24"/>
      <c r="AQ343" s="24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4"/>
      <c r="BL343" s="24"/>
      <c r="BM343" s="24"/>
      <c r="BN343" s="24"/>
      <c r="BO343" s="24"/>
      <c r="BP343" s="24"/>
      <c r="BQ343" s="24"/>
      <c r="BR343" s="24"/>
      <c r="BS343" s="24"/>
      <c r="BT343" s="24"/>
      <c r="BU343" s="24"/>
      <c r="BV343" s="24"/>
      <c r="BW343" s="24"/>
      <c r="BX343" s="24"/>
      <c r="BY343" s="24"/>
      <c r="BZ343" s="24"/>
      <c r="CA343" s="24"/>
      <c r="CB343" s="24"/>
      <c r="CC343" s="24"/>
      <c r="CD343" s="24"/>
      <c r="CE343" s="24"/>
      <c r="CF343" s="9"/>
      <c r="CG343" s="9"/>
      <c r="CH343" s="9"/>
    </row>
    <row r="344" spans="1:86" s="62" customFormat="1" x14ac:dyDescent="0.2">
      <c r="A344" s="16"/>
      <c r="B344" s="14"/>
      <c r="D344" s="65"/>
      <c r="E344" s="65"/>
      <c r="F344" s="33"/>
      <c r="G344" s="33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  <c r="AL344" s="24"/>
      <c r="AM344" s="24"/>
      <c r="AN344" s="24"/>
      <c r="AO344" s="24"/>
      <c r="AP344" s="24"/>
      <c r="AQ344" s="24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4"/>
      <c r="BL344" s="24"/>
      <c r="BM344" s="24"/>
      <c r="BN344" s="24"/>
      <c r="BO344" s="24"/>
      <c r="BP344" s="24"/>
      <c r="BQ344" s="24"/>
      <c r="BR344" s="24"/>
      <c r="BS344" s="24"/>
      <c r="BT344" s="24"/>
      <c r="BU344" s="24"/>
      <c r="BV344" s="24"/>
      <c r="BW344" s="24"/>
      <c r="BX344" s="24"/>
      <c r="BY344" s="24"/>
      <c r="BZ344" s="24"/>
      <c r="CA344" s="24"/>
      <c r="CB344" s="24"/>
      <c r="CC344" s="24"/>
      <c r="CD344" s="24"/>
      <c r="CE344" s="24"/>
      <c r="CF344" s="9"/>
      <c r="CG344" s="9"/>
      <c r="CH344" s="9"/>
    </row>
    <row r="345" spans="1:86" s="62" customFormat="1" x14ac:dyDescent="0.2">
      <c r="A345" s="16"/>
      <c r="B345" s="14"/>
      <c r="D345" s="65"/>
      <c r="E345" s="65"/>
      <c r="F345" s="33"/>
      <c r="G345" s="33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AI345" s="24"/>
      <c r="AJ345" s="24"/>
      <c r="AK345" s="24"/>
      <c r="AL345" s="24"/>
      <c r="AM345" s="24"/>
      <c r="AN345" s="24"/>
      <c r="AO345" s="24"/>
      <c r="AP345" s="24"/>
      <c r="AQ345" s="24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4"/>
      <c r="BL345" s="24"/>
      <c r="BM345" s="24"/>
      <c r="BN345" s="24"/>
      <c r="BO345" s="24"/>
      <c r="BP345" s="24"/>
      <c r="BQ345" s="24"/>
      <c r="BR345" s="24"/>
      <c r="BS345" s="24"/>
      <c r="BT345" s="24"/>
      <c r="BU345" s="24"/>
      <c r="BV345" s="24"/>
      <c r="BW345" s="24"/>
      <c r="BX345" s="24"/>
      <c r="BY345" s="24"/>
      <c r="BZ345" s="24"/>
      <c r="CA345" s="24"/>
      <c r="CB345" s="24"/>
      <c r="CC345" s="24"/>
      <c r="CD345" s="24"/>
      <c r="CE345" s="24"/>
      <c r="CF345" s="9"/>
      <c r="CG345" s="9"/>
      <c r="CH345" s="9"/>
    </row>
    <row r="346" spans="1:86" s="62" customFormat="1" x14ac:dyDescent="0.2">
      <c r="A346" s="16"/>
      <c r="B346" s="14"/>
      <c r="D346" s="65"/>
      <c r="E346" s="65"/>
      <c r="F346" s="33"/>
      <c r="G346" s="33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/>
      <c r="AH346" s="24"/>
      <c r="AI346" s="24"/>
      <c r="AJ346" s="24"/>
      <c r="AK346" s="24"/>
      <c r="AL346" s="24"/>
      <c r="AM346" s="24"/>
      <c r="AN346" s="24"/>
      <c r="AO346" s="24"/>
      <c r="AP346" s="24"/>
      <c r="AQ346" s="24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4"/>
      <c r="BL346" s="24"/>
      <c r="BM346" s="24"/>
      <c r="BN346" s="24"/>
      <c r="BO346" s="24"/>
      <c r="BP346" s="24"/>
      <c r="BQ346" s="24"/>
      <c r="BR346" s="24"/>
      <c r="BS346" s="24"/>
      <c r="BT346" s="24"/>
      <c r="BU346" s="24"/>
      <c r="BV346" s="24"/>
      <c r="BW346" s="24"/>
      <c r="BX346" s="24"/>
      <c r="BY346" s="24"/>
      <c r="BZ346" s="24"/>
      <c r="CA346" s="24"/>
      <c r="CB346" s="24"/>
      <c r="CC346" s="24"/>
      <c r="CD346" s="24"/>
      <c r="CE346" s="24"/>
      <c r="CF346" s="9"/>
      <c r="CG346" s="9"/>
      <c r="CH346" s="9"/>
    </row>
    <row r="347" spans="1:86" s="62" customFormat="1" x14ac:dyDescent="0.2">
      <c r="A347" s="16"/>
      <c r="B347" s="14"/>
      <c r="D347" s="65"/>
      <c r="E347" s="65"/>
      <c r="F347" s="33"/>
      <c r="G347" s="33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4"/>
      <c r="BL347" s="24"/>
      <c r="BM347" s="24"/>
      <c r="BN347" s="24"/>
      <c r="BO347" s="24"/>
      <c r="BP347" s="24"/>
      <c r="BQ347" s="24"/>
      <c r="BR347" s="24"/>
      <c r="BS347" s="24"/>
      <c r="BT347" s="24"/>
      <c r="BU347" s="24"/>
      <c r="BV347" s="24"/>
      <c r="BW347" s="24"/>
      <c r="BX347" s="24"/>
      <c r="BY347" s="24"/>
      <c r="BZ347" s="24"/>
      <c r="CA347" s="24"/>
      <c r="CB347" s="24"/>
      <c r="CC347" s="24"/>
      <c r="CD347" s="24"/>
      <c r="CE347" s="24"/>
      <c r="CF347" s="9"/>
      <c r="CG347" s="9"/>
      <c r="CH347" s="9"/>
    </row>
    <row r="348" spans="1:86" s="62" customFormat="1" x14ac:dyDescent="0.2">
      <c r="A348" s="16"/>
      <c r="B348" s="14"/>
      <c r="D348" s="65"/>
      <c r="E348" s="65"/>
      <c r="F348" s="33"/>
      <c r="G348" s="33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4"/>
      <c r="BL348" s="24"/>
      <c r="BM348" s="24"/>
      <c r="BN348" s="24"/>
      <c r="BO348" s="24"/>
      <c r="BP348" s="24"/>
      <c r="BQ348" s="24"/>
      <c r="BR348" s="24"/>
      <c r="BS348" s="24"/>
      <c r="BT348" s="24"/>
      <c r="BU348" s="24"/>
      <c r="BV348" s="24"/>
      <c r="BW348" s="24"/>
      <c r="BX348" s="24"/>
      <c r="BY348" s="24"/>
      <c r="BZ348" s="24"/>
      <c r="CA348" s="24"/>
      <c r="CB348" s="24"/>
      <c r="CC348" s="24"/>
      <c r="CD348" s="24"/>
      <c r="CE348" s="24"/>
      <c r="CF348" s="9"/>
      <c r="CG348" s="9"/>
      <c r="CH348" s="9"/>
    </row>
    <row r="349" spans="1:86" s="62" customFormat="1" x14ac:dyDescent="0.2">
      <c r="A349" s="16"/>
      <c r="B349" s="14"/>
      <c r="D349" s="65"/>
      <c r="E349" s="65"/>
      <c r="F349" s="33"/>
      <c r="G349" s="33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  <c r="BL349" s="24"/>
      <c r="BM349" s="24"/>
      <c r="BN349" s="24"/>
      <c r="BO349" s="24"/>
      <c r="BP349" s="24"/>
      <c r="BQ349" s="24"/>
      <c r="BR349" s="24"/>
      <c r="BS349" s="24"/>
      <c r="BT349" s="24"/>
      <c r="BU349" s="24"/>
      <c r="BV349" s="24"/>
      <c r="BW349" s="24"/>
      <c r="BX349" s="24"/>
      <c r="BY349" s="24"/>
      <c r="BZ349" s="24"/>
      <c r="CA349" s="24"/>
      <c r="CB349" s="24"/>
      <c r="CC349" s="24"/>
      <c r="CD349" s="24"/>
      <c r="CE349" s="24"/>
      <c r="CF349" s="9"/>
      <c r="CG349" s="9"/>
      <c r="CH349" s="9"/>
    </row>
    <row r="350" spans="1:86" s="62" customFormat="1" x14ac:dyDescent="0.2">
      <c r="A350" s="16"/>
      <c r="B350" s="14"/>
      <c r="D350" s="65"/>
      <c r="E350" s="65"/>
      <c r="F350" s="33"/>
      <c r="G350" s="33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  <c r="BT350" s="24"/>
      <c r="BU350" s="24"/>
      <c r="BV350" s="24"/>
      <c r="BW350" s="24"/>
      <c r="BX350" s="24"/>
      <c r="BY350" s="24"/>
      <c r="BZ350" s="24"/>
      <c r="CA350" s="24"/>
      <c r="CB350" s="24"/>
      <c r="CC350" s="24"/>
      <c r="CD350" s="24"/>
      <c r="CE350" s="24"/>
      <c r="CF350" s="9"/>
      <c r="CG350" s="9"/>
      <c r="CH350" s="9"/>
    </row>
    <row r="351" spans="1:86" s="62" customFormat="1" x14ac:dyDescent="0.2">
      <c r="A351" s="16"/>
      <c r="B351" s="14"/>
      <c r="D351" s="65"/>
      <c r="E351" s="65"/>
      <c r="F351" s="33"/>
      <c r="G351" s="33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  <c r="AI351" s="24"/>
      <c r="AJ351" s="24"/>
      <c r="AK351" s="24"/>
      <c r="AL351" s="24"/>
      <c r="AM351" s="24"/>
      <c r="AN351" s="24"/>
      <c r="AO351" s="24"/>
      <c r="AP351" s="24"/>
      <c r="AQ351" s="24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4"/>
      <c r="BL351" s="24"/>
      <c r="BM351" s="24"/>
      <c r="BN351" s="24"/>
      <c r="BO351" s="24"/>
      <c r="BP351" s="24"/>
      <c r="BQ351" s="24"/>
      <c r="BR351" s="24"/>
      <c r="BS351" s="24"/>
      <c r="BT351" s="24"/>
      <c r="BU351" s="24"/>
      <c r="BV351" s="24"/>
      <c r="BW351" s="24"/>
      <c r="BX351" s="24"/>
      <c r="BY351" s="24"/>
      <c r="BZ351" s="24"/>
      <c r="CA351" s="24"/>
      <c r="CB351" s="24"/>
      <c r="CC351" s="24"/>
      <c r="CD351" s="24"/>
      <c r="CE351" s="24"/>
      <c r="CF351" s="9"/>
      <c r="CG351" s="9"/>
      <c r="CH351" s="9"/>
    </row>
    <row r="352" spans="1:86" s="62" customFormat="1" x14ac:dyDescent="0.2">
      <c r="A352" s="16"/>
      <c r="B352" s="14"/>
      <c r="D352" s="65"/>
      <c r="E352" s="65"/>
      <c r="F352" s="33"/>
      <c r="G352" s="33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/>
      <c r="AG352" s="24"/>
      <c r="AH352" s="24"/>
      <c r="AI352" s="24"/>
      <c r="AJ352" s="24"/>
      <c r="AK352" s="24"/>
      <c r="AL352" s="24"/>
      <c r="AM352" s="24"/>
      <c r="AN352" s="24"/>
      <c r="AO352" s="24"/>
      <c r="AP352" s="24"/>
      <c r="AQ352" s="24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4"/>
      <c r="BL352" s="24"/>
      <c r="BM352" s="24"/>
      <c r="BN352" s="24"/>
      <c r="BO352" s="24"/>
      <c r="BP352" s="24"/>
      <c r="BQ352" s="24"/>
      <c r="BR352" s="24"/>
      <c r="BS352" s="24"/>
      <c r="BT352" s="24"/>
      <c r="BU352" s="24"/>
      <c r="BV352" s="24"/>
      <c r="BW352" s="24"/>
      <c r="BX352" s="24"/>
      <c r="BY352" s="24"/>
      <c r="BZ352" s="24"/>
      <c r="CA352" s="24"/>
      <c r="CB352" s="24"/>
      <c r="CC352" s="24"/>
      <c r="CD352" s="24"/>
      <c r="CE352" s="24"/>
      <c r="CF352" s="9"/>
      <c r="CG352" s="9"/>
      <c r="CH352" s="9"/>
    </row>
    <row r="353" spans="1:86" s="62" customFormat="1" x14ac:dyDescent="0.2">
      <c r="A353" s="16"/>
      <c r="B353" s="14"/>
      <c r="D353" s="65"/>
      <c r="E353" s="65"/>
      <c r="F353" s="33"/>
      <c r="G353" s="33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24"/>
      <c r="AK353" s="24"/>
      <c r="AL353" s="24"/>
      <c r="AM353" s="24"/>
      <c r="AN353" s="24"/>
      <c r="AO353" s="24"/>
      <c r="AP353" s="24"/>
      <c r="AQ353" s="24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4"/>
      <c r="BL353" s="24"/>
      <c r="BM353" s="24"/>
      <c r="BN353" s="24"/>
      <c r="BO353" s="24"/>
      <c r="BP353" s="24"/>
      <c r="BQ353" s="24"/>
      <c r="BR353" s="24"/>
      <c r="BS353" s="24"/>
      <c r="BT353" s="24"/>
      <c r="BU353" s="24"/>
      <c r="BV353" s="24"/>
      <c r="BW353" s="24"/>
      <c r="BX353" s="24"/>
      <c r="BY353" s="24"/>
      <c r="BZ353" s="24"/>
      <c r="CA353" s="24"/>
      <c r="CB353" s="24"/>
      <c r="CC353" s="24"/>
      <c r="CD353" s="24"/>
      <c r="CE353" s="24"/>
      <c r="CF353" s="9"/>
      <c r="CG353" s="9"/>
      <c r="CH353" s="9"/>
    </row>
    <row r="354" spans="1:86" s="62" customFormat="1" x14ac:dyDescent="0.2">
      <c r="A354" s="16"/>
      <c r="B354" s="14"/>
      <c r="D354" s="65"/>
      <c r="E354" s="65"/>
      <c r="F354" s="33"/>
      <c r="G354" s="33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/>
      <c r="AG354" s="24"/>
      <c r="AH354" s="24"/>
      <c r="AI354" s="24"/>
      <c r="AJ354" s="24"/>
      <c r="AK354" s="24"/>
      <c r="AL354" s="24"/>
      <c r="AM354" s="24"/>
      <c r="AN354" s="24"/>
      <c r="AO354" s="24"/>
      <c r="AP354" s="24"/>
      <c r="AQ354" s="24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4"/>
      <c r="BL354" s="24"/>
      <c r="BM354" s="24"/>
      <c r="BN354" s="24"/>
      <c r="BO354" s="24"/>
      <c r="BP354" s="24"/>
      <c r="BQ354" s="24"/>
      <c r="BR354" s="24"/>
      <c r="BS354" s="24"/>
      <c r="BT354" s="24"/>
      <c r="BU354" s="24"/>
      <c r="BV354" s="24"/>
      <c r="BW354" s="24"/>
      <c r="BX354" s="24"/>
      <c r="BY354" s="24"/>
      <c r="BZ354" s="24"/>
      <c r="CA354" s="24"/>
      <c r="CB354" s="24"/>
      <c r="CC354" s="24"/>
      <c r="CD354" s="24"/>
      <c r="CE354" s="24"/>
      <c r="CF354" s="9"/>
      <c r="CG354" s="9"/>
      <c r="CH354" s="9"/>
    </row>
    <row r="355" spans="1:86" s="62" customFormat="1" x14ac:dyDescent="0.2">
      <c r="A355" s="16"/>
      <c r="B355" s="14"/>
      <c r="D355" s="65"/>
      <c r="E355" s="65"/>
      <c r="F355" s="33"/>
      <c r="G355" s="33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/>
      <c r="AG355" s="24"/>
      <c r="AH355" s="24"/>
      <c r="AI355" s="24"/>
      <c r="AJ355" s="24"/>
      <c r="AK355" s="24"/>
      <c r="AL355" s="24"/>
      <c r="AM355" s="24"/>
      <c r="AN355" s="24"/>
      <c r="AO355" s="24"/>
      <c r="AP355" s="24"/>
      <c r="AQ355" s="24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4"/>
      <c r="BL355" s="24"/>
      <c r="BM355" s="24"/>
      <c r="BN355" s="24"/>
      <c r="BO355" s="24"/>
      <c r="BP355" s="24"/>
      <c r="BQ355" s="24"/>
      <c r="BR355" s="24"/>
      <c r="BS355" s="24"/>
      <c r="BT355" s="24"/>
      <c r="BU355" s="24"/>
      <c r="BV355" s="24"/>
      <c r="BW355" s="24"/>
      <c r="BX355" s="24"/>
      <c r="BY355" s="24"/>
      <c r="BZ355" s="24"/>
      <c r="CA355" s="24"/>
      <c r="CB355" s="24"/>
      <c r="CC355" s="24"/>
      <c r="CD355" s="24"/>
      <c r="CE355" s="24"/>
      <c r="CF355" s="9"/>
      <c r="CG355" s="9"/>
      <c r="CH355" s="9"/>
    </row>
    <row r="356" spans="1:86" s="62" customFormat="1" x14ac:dyDescent="0.2">
      <c r="A356" s="16"/>
      <c r="B356" s="14"/>
      <c r="D356" s="65"/>
      <c r="E356" s="65"/>
      <c r="F356" s="33"/>
      <c r="G356" s="33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24"/>
      <c r="AK356" s="24"/>
      <c r="AL356" s="24"/>
      <c r="AM356" s="24"/>
      <c r="AN356" s="24"/>
      <c r="AO356" s="24"/>
      <c r="AP356" s="24"/>
      <c r="AQ356" s="24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4"/>
      <c r="BL356" s="24"/>
      <c r="BM356" s="24"/>
      <c r="BN356" s="24"/>
      <c r="BO356" s="24"/>
      <c r="BP356" s="24"/>
      <c r="BQ356" s="24"/>
      <c r="BR356" s="24"/>
      <c r="BS356" s="24"/>
      <c r="BT356" s="24"/>
      <c r="BU356" s="24"/>
      <c r="BV356" s="24"/>
      <c r="BW356" s="24"/>
      <c r="BX356" s="24"/>
      <c r="BY356" s="24"/>
      <c r="BZ356" s="24"/>
      <c r="CA356" s="24"/>
      <c r="CB356" s="24"/>
      <c r="CC356" s="24"/>
      <c r="CD356" s="24"/>
      <c r="CE356" s="24"/>
      <c r="CF356" s="9"/>
      <c r="CG356" s="9"/>
      <c r="CH356" s="9"/>
    </row>
    <row r="357" spans="1:86" s="62" customFormat="1" x14ac:dyDescent="0.2">
      <c r="A357" s="16"/>
      <c r="B357" s="14"/>
      <c r="D357" s="65"/>
      <c r="E357" s="65"/>
      <c r="F357" s="33"/>
      <c r="G357" s="33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/>
      <c r="AG357" s="24"/>
      <c r="AH357" s="24"/>
      <c r="AI357" s="24"/>
      <c r="AJ357" s="24"/>
      <c r="AK357" s="24"/>
      <c r="AL357" s="24"/>
      <c r="AM357" s="24"/>
      <c r="AN357" s="24"/>
      <c r="AO357" s="24"/>
      <c r="AP357" s="24"/>
      <c r="AQ357" s="24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4"/>
      <c r="BL357" s="24"/>
      <c r="BM357" s="24"/>
      <c r="BN357" s="24"/>
      <c r="BO357" s="24"/>
      <c r="BP357" s="24"/>
      <c r="BQ357" s="24"/>
      <c r="BR357" s="24"/>
      <c r="BS357" s="24"/>
      <c r="BT357" s="24"/>
      <c r="BU357" s="24"/>
      <c r="BV357" s="24"/>
      <c r="BW357" s="24"/>
      <c r="BX357" s="24"/>
      <c r="BY357" s="24"/>
      <c r="BZ357" s="24"/>
      <c r="CA357" s="24"/>
      <c r="CB357" s="24"/>
      <c r="CC357" s="24"/>
      <c r="CD357" s="24"/>
      <c r="CE357" s="24"/>
      <c r="CF357" s="9"/>
      <c r="CG357" s="9"/>
      <c r="CH357" s="9"/>
    </row>
    <row r="358" spans="1:86" s="62" customFormat="1" x14ac:dyDescent="0.2">
      <c r="A358" s="16"/>
      <c r="B358" s="14"/>
      <c r="D358" s="65"/>
      <c r="E358" s="65"/>
      <c r="F358" s="33"/>
      <c r="G358" s="33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24"/>
      <c r="AN358" s="24"/>
      <c r="AO358" s="24"/>
      <c r="AP358" s="24"/>
      <c r="AQ358" s="24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4"/>
      <c r="BL358" s="24"/>
      <c r="BM358" s="24"/>
      <c r="BN358" s="24"/>
      <c r="BO358" s="24"/>
      <c r="BP358" s="24"/>
      <c r="BQ358" s="24"/>
      <c r="BR358" s="24"/>
      <c r="BS358" s="24"/>
      <c r="BT358" s="24"/>
      <c r="BU358" s="24"/>
      <c r="BV358" s="24"/>
      <c r="BW358" s="24"/>
      <c r="BX358" s="24"/>
      <c r="BY358" s="24"/>
      <c r="BZ358" s="24"/>
      <c r="CA358" s="24"/>
      <c r="CB358" s="24"/>
      <c r="CC358" s="24"/>
      <c r="CD358" s="24"/>
      <c r="CE358" s="24"/>
      <c r="CF358" s="9"/>
      <c r="CG358" s="9"/>
      <c r="CH358" s="9"/>
    </row>
    <row r="359" spans="1:86" s="62" customFormat="1" x14ac:dyDescent="0.2">
      <c r="A359" s="16"/>
      <c r="B359" s="14"/>
      <c r="D359" s="65"/>
      <c r="E359" s="65"/>
      <c r="F359" s="33"/>
      <c r="G359" s="33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/>
      <c r="AG359" s="24"/>
      <c r="AH359" s="24"/>
      <c r="AI359" s="24"/>
      <c r="AJ359" s="24"/>
      <c r="AK359" s="24"/>
      <c r="AL359" s="24"/>
      <c r="AM359" s="24"/>
      <c r="AN359" s="24"/>
      <c r="AO359" s="24"/>
      <c r="AP359" s="24"/>
      <c r="AQ359" s="24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4"/>
      <c r="BL359" s="24"/>
      <c r="BM359" s="24"/>
      <c r="BN359" s="24"/>
      <c r="BO359" s="24"/>
      <c r="BP359" s="24"/>
      <c r="BQ359" s="24"/>
      <c r="BR359" s="24"/>
      <c r="BS359" s="24"/>
      <c r="BT359" s="24"/>
      <c r="BU359" s="24"/>
      <c r="BV359" s="24"/>
      <c r="BW359" s="24"/>
      <c r="BX359" s="24"/>
      <c r="BY359" s="24"/>
      <c r="BZ359" s="24"/>
      <c r="CA359" s="24"/>
      <c r="CB359" s="24"/>
      <c r="CC359" s="24"/>
      <c r="CD359" s="24"/>
      <c r="CE359" s="24"/>
      <c r="CF359" s="9"/>
      <c r="CG359" s="9"/>
      <c r="CH359" s="9"/>
    </row>
    <row r="360" spans="1:86" s="62" customFormat="1" x14ac:dyDescent="0.2">
      <c r="A360" s="16"/>
      <c r="B360" s="14"/>
      <c r="D360" s="65"/>
      <c r="E360" s="65"/>
      <c r="F360" s="33"/>
      <c r="G360" s="33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F360" s="24"/>
      <c r="AG360" s="24"/>
      <c r="AH360" s="24"/>
      <c r="AI360" s="24"/>
      <c r="AJ360" s="24"/>
      <c r="AK360" s="24"/>
      <c r="AL360" s="24"/>
      <c r="AM360" s="24"/>
      <c r="AN360" s="24"/>
      <c r="AO360" s="24"/>
      <c r="AP360" s="24"/>
      <c r="AQ360" s="24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4"/>
      <c r="BL360" s="24"/>
      <c r="BM360" s="24"/>
      <c r="BN360" s="24"/>
      <c r="BO360" s="24"/>
      <c r="BP360" s="24"/>
      <c r="BQ360" s="24"/>
      <c r="BR360" s="24"/>
      <c r="BS360" s="24"/>
      <c r="BT360" s="24"/>
      <c r="BU360" s="24"/>
      <c r="BV360" s="24"/>
      <c r="BW360" s="24"/>
      <c r="BX360" s="24"/>
      <c r="BY360" s="24"/>
      <c r="BZ360" s="24"/>
      <c r="CA360" s="24"/>
      <c r="CB360" s="24"/>
      <c r="CC360" s="24"/>
      <c r="CD360" s="24"/>
      <c r="CE360" s="24"/>
      <c r="CF360" s="9"/>
      <c r="CG360" s="9"/>
      <c r="CH360" s="9"/>
    </row>
    <row r="361" spans="1:86" s="62" customFormat="1" x14ac:dyDescent="0.2">
      <c r="A361" s="16"/>
      <c r="B361" s="14"/>
      <c r="D361" s="65"/>
      <c r="E361" s="65"/>
      <c r="F361" s="33"/>
      <c r="G361" s="33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F361" s="24"/>
      <c r="AG361" s="24"/>
      <c r="AH361" s="24"/>
      <c r="AI361" s="24"/>
      <c r="AJ361" s="24"/>
      <c r="AK361" s="24"/>
      <c r="AL361" s="24"/>
      <c r="AM361" s="24"/>
      <c r="AN361" s="24"/>
      <c r="AO361" s="24"/>
      <c r="AP361" s="24"/>
      <c r="AQ361" s="24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4"/>
      <c r="BL361" s="24"/>
      <c r="BM361" s="24"/>
      <c r="BN361" s="24"/>
      <c r="BO361" s="24"/>
      <c r="BP361" s="24"/>
      <c r="BQ361" s="24"/>
      <c r="BR361" s="24"/>
      <c r="BS361" s="24"/>
      <c r="BT361" s="24"/>
      <c r="BU361" s="24"/>
      <c r="BV361" s="24"/>
      <c r="BW361" s="24"/>
      <c r="BX361" s="24"/>
      <c r="BY361" s="24"/>
      <c r="BZ361" s="24"/>
      <c r="CA361" s="24"/>
      <c r="CB361" s="24"/>
      <c r="CC361" s="24"/>
      <c r="CD361" s="24"/>
      <c r="CE361" s="24"/>
      <c r="CF361" s="9"/>
      <c r="CG361" s="9"/>
      <c r="CH361" s="9"/>
    </row>
    <row r="362" spans="1:86" s="62" customFormat="1" x14ac:dyDescent="0.2">
      <c r="A362" s="16"/>
      <c r="B362" s="14"/>
      <c r="D362" s="65"/>
      <c r="E362" s="65"/>
      <c r="F362" s="33"/>
      <c r="G362" s="33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/>
      <c r="AH362" s="24"/>
      <c r="AI362" s="24"/>
      <c r="AJ362" s="24"/>
      <c r="AK362" s="24"/>
      <c r="AL362" s="24"/>
      <c r="AM362" s="24"/>
      <c r="AN362" s="24"/>
      <c r="AO362" s="24"/>
      <c r="AP362" s="24"/>
      <c r="AQ362" s="24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4"/>
      <c r="BL362" s="24"/>
      <c r="BM362" s="24"/>
      <c r="BN362" s="24"/>
      <c r="BO362" s="24"/>
      <c r="BP362" s="24"/>
      <c r="BQ362" s="24"/>
      <c r="BR362" s="24"/>
      <c r="BS362" s="24"/>
      <c r="BT362" s="24"/>
      <c r="BU362" s="24"/>
      <c r="BV362" s="24"/>
      <c r="BW362" s="24"/>
      <c r="BX362" s="24"/>
      <c r="BY362" s="24"/>
      <c r="BZ362" s="24"/>
      <c r="CA362" s="24"/>
      <c r="CB362" s="24"/>
      <c r="CC362" s="24"/>
      <c r="CD362" s="24"/>
      <c r="CE362" s="24"/>
      <c r="CF362" s="9"/>
      <c r="CG362" s="9"/>
      <c r="CH362" s="9"/>
    </row>
    <row r="363" spans="1:86" s="62" customFormat="1" x14ac:dyDescent="0.2">
      <c r="A363" s="16"/>
      <c r="B363" s="14"/>
      <c r="D363" s="65"/>
      <c r="E363" s="65"/>
      <c r="F363" s="33"/>
      <c r="G363" s="33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F363" s="24"/>
      <c r="AG363" s="24"/>
      <c r="AH363" s="24"/>
      <c r="AI363" s="24"/>
      <c r="AJ363" s="24"/>
      <c r="AK363" s="24"/>
      <c r="AL363" s="24"/>
      <c r="AM363" s="24"/>
      <c r="AN363" s="24"/>
      <c r="AO363" s="24"/>
      <c r="AP363" s="24"/>
      <c r="AQ363" s="24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4"/>
      <c r="BL363" s="24"/>
      <c r="BM363" s="24"/>
      <c r="BN363" s="24"/>
      <c r="BO363" s="24"/>
      <c r="BP363" s="24"/>
      <c r="BQ363" s="24"/>
      <c r="BR363" s="24"/>
      <c r="BS363" s="24"/>
      <c r="BT363" s="24"/>
      <c r="BU363" s="24"/>
      <c r="BV363" s="24"/>
      <c r="BW363" s="24"/>
      <c r="BX363" s="24"/>
      <c r="BY363" s="24"/>
      <c r="BZ363" s="24"/>
      <c r="CA363" s="24"/>
      <c r="CB363" s="24"/>
      <c r="CC363" s="24"/>
      <c r="CD363" s="24"/>
      <c r="CE363" s="24"/>
      <c r="CF363" s="9"/>
      <c r="CG363" s="9"/>
      <c r="CH363" s="9"/>
    </row>
    <row r="364" spans="1:86" s="62" customFormat="1" x14ac:dyDescent="0.2">
      <c r="A364" s="16"/>
      <c r="B364" s="14"/>
      <c r="D364" s="65"/>
      <c r="E364" s="65"/>
      <c r="F364" s="33"/>
      <c r="G364" s="33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/>
      <c r="AG364" s="24"/>
      <c r="AH364" s="24"/>
      <c r="AI364" s="24"/>
      <c r="AJ364" s="24"/>
      <c r="AK364" s="24"/>
      <c r="AL364" s="24"/>
      <c r="AM364" s="24"/>
      <c r="AN364" s="24"/>
      <c r="AO364" s="24"/>
      <c r="AP364" s="24"/>
      <c r="AQ364" s="24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4"/>
      <c r="BL364" s="24"/>
      <c r="BM364" s="24"/>
      <c r="BN364" s="24"/>
      <c r="BO364" s="24"/>
      <c r="BP364" s="24"/>
      <c r="BQ364" s="24"/>
      <c r="BR364" s="24"/>
      <c r="BS364" s="24"/>
      <c r="BT364" s="24"/>
      <c r="BU364" s="24"/>
      <c r="BV364" s="24"/>
      <c r="BW364" s="24"/>
      <c r="BX364" s="24"/>
      <c r="BY364" s="24"/>
      <c r="BZ364" s="24"/>
      <c r="CA364" s="24"/>
      <c r="CB364" s="24"/>
      <c r="CC364" s="24"/>
      <c r="CD364" s="24"/>
      <c r="CE364" s="24"/>
      <c r="CF364" s="9"/>
      <c r="CG364" s="9"/>
      <c r="CH364" s="9"/>
    </row>
    <row r="365" spans="1:86" s="62" customFormat="1" x14ac:dyDescent="0.2">
      <c r="A365" s="16"/>
      <c r="B365" s="14"/>
      <c r="D365" s="65"/>
      <c r="E365" s="65"/>
      <c r="F365" s="33"/>
      <c r="G365" s="33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24"/>
      <c r="AI365" s="24"/>
      <c r="AJ365" s="24"/>
      <c r="AK365" s="24"/>
      <c r="AL365" s="24"/>
      <c r="AM365" s="24"/>
      <c r="AN365" s="24"/>
      <c r="AO365" s="24"/>
      <c r="AP365" s="24"/>
      <c r="AQ365" s="24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4"/>
      <c r="BL365" s="24"/>
      <c r="BM365" s="24"/>
      <c r="BN365" s="24"/>
      <c r="BO365" s="24"/>
      <c r="BP365" s="24"/>
      <c r="BQ365" s="24"/>
      <c r="BR365" s="24"/>
      <c r="BS365" s="24"/>
      <c r="BT365" s="24"/>
      <c r="BU365" s="24"/>
      <c r="BV365" s="24"/>
      <c r="BW365" s="24"/>
      <c r="BX365" s="24"/>
      <c r="BY365" s="24"/>
      <c r="BZ365" s="24"/>
      <c r="CA365" s="24"/>
      <c r="CB365" s="24"/>
      <c r="CC365" s="24"/>
      <c r="CD365" s="24"/>
      <c r="CE365" s="24"/>
      <c r="CF365" s="9"/>
      <c r="CG365" s="9"/>
      <c r="CH365" s="9"/>
    </row>
    <row r="366" spans="1:86" s="62" customFormat="1" x14ac:dyDescent="0.2">
      <c r="A366" s="16"/>
      <c r="B366" s="14"/>
      <c r="D366" s="65"/>
      <c r="E366" s="65"/>
      <c r="F366" s="33"/>
      <c r="G366" s="33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/>
      <c r="AG366" s="24"/>
      <c r="AH366" s="24"/>
      <c r="AI366" s="24"/>
      <c r="AJ366" s="24"/>
      <c r="AK366" s="24"/>
      <c r="AL366" s="24"/>
      <c r="AM366" s="24"/>
      <c r="AN366" s="24"/>
      <c r="AO366" s="24"/>
      <c r="AP366" s="24"/>
      <c r="AQ366" s="24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4"/>
      <c r="BL366" s="24"/>
      <c r="BM366" s="24"/>
      <c r="BN366" s="24"/>
      <c r="BO366" s="24"/>
      <c r="BP366" s="24"/>
      <c r="BQ366" s="24"/>
      <c r="BR366" s="24"/>
      <c r="BS366" s="24"/>
      <c r="BT366" s="24"/>
      <c r="BU366" s="24"/>
      <c r="BV366" s="24"/>
      <c r="BW366" s="24"/>
      <c r="BX366" s="24"/>
      <c r="BY366" s="24"/>
      <c r="BZ366" s="24"/>
      <c r="CA366" s="24"/>
      <c r="CB366" s="24"/>
      <c r="CC366" s="24"/>
      <c r="CD366" s="24"/>
      <c r="CE366" s="24"/>
      <c r="CF366" s="9"/>
      <c r="CG366" s="9"/>
      <c r="CH366" s="9"/>
    </row>
    <row r="367" spans="1:86" s="62" customFormat="1" x14ac:dyDescent="0.2">
      <c r="A367" s="16"/>
      <c r="B367" s="14"/>
      <c r="D367" s="65"/>
      <c r="E367" s="65"/>
      <c r="F367" s="33"/>
      <c r="G367" s="33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F367" s="24"/>
      <c r="AG367" s="24"/>
      <c r="AH367" s="24"/>
      <c r="AI367" s="24"/>
      <c r="AJ367" s="24"/>
      <c r="AK367" s="24"/>
      <c r="AL367" s="24"/>
      <c r="AM367" s="24"/>
      <c r="AN367" s="24"/>
      <c r="AO367" s="24"/>
      <c r="AP367" s="24"/>
      <c r="AQ367" s="24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4"/>
      <c r="BL367" s="24"/>
      <c r="BM367" s="24"/>
      <c r="BN367" s="24"/>
      <c r="BO367" s="24"/>
      <c r="BP367" s="24"/>
      <c r="BQ367" s="24"/>
      <c r="BR367" s="24"/>
      <c r="BS367" s="24"/>
      <c r="BT367" s="24"/>
      <c r="BU367" s="24"/>
      <c r="BV367" s="24"/>
      <c r="BW367" s="24"/>
      <c r="BX367" s="24"/>
      <c r="BY367" s="24"/>
      <c r="BZ367" s="24"/>
      <c r="CA367" s="24"/>
      <c r="CB367" s="24"/>
      <c r="CC367" s="24"/>
      <c r="CD367" s="24"/>
      <c r="CE367" s="24"/>
      <c r="CF367" s="9"/>
      <c r="CG367" s="9"/>
      <c r="CH367" s="9"/>
    </row>
    <row r="368" spans="1:86" s="62" customFormat="1" x14ac:dyDescent="0.2">
      <c r="A368" s="16"/>
      <c r="B368" s="14"/>
      <c r="D368" s="65"/>
      <c r="E368" s="65"/>
      <c r="F368" s="33"/>
      <c r="G368" s="33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F368" s="24"/>
      <c r="AG368" s="24"/>
      <c r="AH368" s="24"/>
      <c r="AI368" s="24"/>
      <c r="AJ368" s="24"/>
      <c r="AK368" s="24"/>
      <c r="AL368" s="24"/>
      <c r="AM368" s="24"/>
      <c r="AN368" s="24"/>
      <c r="AO368" s="24"/>
      <c r="AP368" s="24"/>
      <c r="AQ368" s="24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4"/>
      <c r="BL368" s="24"/>
      <c r="BM368" s="24"/>
      <c r="BN368" s="24"/>
      <c r="BO368" s="24"/>
      <c r="BP368" s="24"/>
      <c r="BQ368" s="24"/>
      <c r="BR368" s="24"/>
      <c r="BS368" s="24"/>
      <c r="BT368" s="24"/>
      <c r="BU368" s="24"/>
      <c r="BV368" s="24"/>
      <c r="BW368" s="24"/>
      <c r="BX368" s="24"/>
      <c r="BY368" s="24"/>
      <c r="BZ368" s="24"/>
      <c r="CA368" s="24"/>
      <c r="CB368" s="24"/>
      <c r="CC368" s="24"/>
      <c r="CD368" s="24"/>
      <c r="CE368" s="24"/>
      <c r="CF368" s="9"/>
      <c r="CG368" s="9"/>
      <c r="CH368" s="9"/>
    </row>
    <row r="369" spans="1:86" s="62" customFormat="1" x14ac:dyDescent="0.2">
      <c r="A369" s="16"/>
      <c r="B369" s="14"/>
      <c r="D369" s="65"/>
      <c r="E369" s="65"/>
      <c r="F369" s="33"/>
      <c r="G369" s="33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F369" s="24"/>
      <c r="AG369" s="24"/>
      <c r="AH369" s="24"/>
      <c r="AI369" s="24"/>
      <c r="AJ369" s="24"/>
      <c r="AK369" s="24"/>
      <c r="AL369" s="24"/>
      <c r="AM369" s="24"/>
      <c r="AN369" s="24"/>
      <c r="AO369" s="24"/>
      <c r="AP369" s="24"/>
      <c r="AQ369" s="24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4"/>
      <c r="BL369" s="24"/>
      <c r="BM369" s="24"/>
      <c r="BN369" s="24"/>
      <c r="BO369" s="24"/>
      <c r="BP369" s="24"/>
      <c r="BQ369" s="24"/>
      <c r="BR369" s="24"/>
      <c r="BS369" s="24"/>
      <c r="BT369" s="24"/>
      <c r="BU369" s="24"/>
      <c r="BV369" s="24"/>
      <c r="BW369" s="24"/>
      <c r="BX369" s="24"/>
      <c r="BY369" s="24"/>
      <c r="BZ369" s="24"/>
      <c r="CA369" s="24"/>
      <c r="CB369" s="24"/>
      <c r="CC369" s="24"/>
      <c r="CD369" s="24"/>
      <c r="CE369" s="24"/>
      <c r="CF369" s="9"/>
      <c r="CG369" s="9"/>
      <c r="CH369" s="9"/>
    </row>
    <row r="370" spans="1:86" s="62" customFormat="1" x14ac:dyDescent="0.2">
      <c r="A370" s="16"/>
      <c r="B370" s="14"/>
      <c r="D370" s="65"/>
      <c r="E370" s="65"/>
      <c r="F370" s="33"/>
      <c r="G370" s="33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4"/>
      <c r="AL370" s="24"/>
      <c r="AM370" s="24"/>
      <c r="AN370" s="24"/>
      <c r="AO370" s="24"/>
      <c r="AP370" s="24"/>
      <c r="AQ370" s="24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4"/>
      <c r="BL370" s="24"/>
      <c r="BM370" s="24"/>
      <c r="BN370" s="24"/>
      <c r="BO370" s="24"/>
      <c r="BP370" s="24"/>
      <c r="BQ370" s="24"/>
      <c r="BR370" s="24"/>
      <c r="BS370" s="24"/>
      <c r="BT370" s="24"/>
      <c r="BU370" s="24"/>
      <c r="BV370" s="24"/>
      <c r="BW370" s="24"/>
      <c r="BX370" s="24"/>
      <c r="BY370" s="24"/>
      <c r="BZ370" s="24"/>
      <c r="CA370" s="24"/>
      <c r="CB370" s="24"/>
      <c r="CC370" s="24"/>
      <c r="CD370" s="24"/>
      <c r="CE370" s="24"/>
      <c r="CF370" s="9"/>
      <c r="CG370" s="9"/>
      <c r="CH370" s="9"/>
    </row>
    <row r="371" spans="1:86" s="62" customFormat="1" x14ac:dyDescent="0.2">
      <c r="A371" s="16"/>
      <c r="B371" s="14"/>
      <c r="D371" s="65"/>
      <c r="E371" s="65"/>
      <c r="F371" s="33"/>
      <c r="G371" s="33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24"/>
      <c r="AI371" s="24"/>
      <c r="AJ371" s="24"/>
      <c r="AK371" s="24"/>
      <c r="AL371" s="24"/>
      <c r="AM371" s="24"/>
      <c r="AN371" s="24"/>
      <c r="AO371" s="24"/>
      <c r="AP371" s="24"/>
      <c r="AQ371" s="24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4"/>
      <c r="BL371" s="24"/>
      <c r="BM371" s="24"/>
      <c r="BN371" s="24"/>
      <c r="BO371" s="24"/>
      <c r="BP371" s="24"/>
      <c r="BQ371" s="24"/>
      <c r="BR371" s="24"/>
      <c r="BS371" s="24"/>
      <c r="BT371" s="24"/>
      <c r="BU371" s="24"/>
      <c r="BV371" s="24"/>
      <c r="BW371" s="24"/>
      <c r="BX371" s="24"/>
      <c r="BY371" s="24"/>
      <c r="BZ371" s="24"/>
      <c r="CA371" s="24"/>
      <c r="CB371" s="24"/>
      <c r="CC371" s="24"/>
      <c r="CD371" s="24"/>
      <c r="CE371" s="24"/>
      <c r="CF371" s="9"/>
      <c r="CG371" s="9"/>
      <c r="CH371" s="9"/>
    </row>
    <row r="372" spans="1:86" s="62" customFormat="1" x14ac:dyDescent="0.2">
      <c r="A372" s="16"/>
      <c r="B372" s="14"/>
      <c r="D372" s="65"/>
      <c r="E372" s="65"/>
      <c r="F372" s="33"/>
      <c r="G372" s="33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/>
      <c r="AG372" s="24"/>
      <c r="AH372" s="24"/>
      <c r="AI372" s="24"/>
      <c r="AJ372" s="24"/>
      <c r="AK372" s="24"/>
      <c r="AL372" s="24"/>
      <c r="AM372" s="24"/>
      <c r="AN372" s="24"/>
      <c r="AO372" s="24"/>
      <c r="AP372" s="24"/>
      <c r="AQ372" s="24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4"/>
      <c r="BL372" s="24"/>
      <c r="BM372" s="24"/>
      <c r="BN372" s="24"/>
      <c r="BO372" s="24"/>
      <c r="BP372" s="24"/>
      <c r="BQ372" s="24"/>
      <c r="BR372" s="24"/>
      <c r="BS372" s="24"/>
      <c r="BT372" s="24"/>
      <c r="BU372" s="24"/>
      <c r="BV372" s="24"/>
      <c r="BW372" s="24"/>
      <c r="BX372" s="24"/>
      <c r="BY372" s="24"/>
      <c r="BZ372" s="24"/>
      <c r="CA372" s="24"/>
      <c r="CB372" s="24"/>
      <c r="CC372" s="24"/>
      <c r="CD372" s="24"/>
      <c r="CE372" s="24"/>
      <c r="CF372" s="9"/>
      <c r="CG372" s="9"/>
      <c r="CH372" s="9"/>
    </row>
    <row r="373" spans="1:86" s="62" customFormat="1" x14ac:dyDescent="0.2">
      <c r="A373" s="16"/>
      <c r="B373" s="14"/>
      <c r="D373" s="65"/>
      <c r="E373" s="65"/>
      <c r="F373" s="33"/>
      <c r="G373" s="33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  <c r="AI373" s="24"/>
      <c r="AJ373" s="24"/>
      <c r="AK373" s="24"/>
      <c r="AL373" s="24"/>
      <c r="AM373" s="24"/>
      <c r="AN373" s="24"/>
      <c r="AO373" s="24"/>
      <c r="AP373" s="24"/>
      <c r="AQ373" s="24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4"/>
      <c r="BL373" s="24"/>
      <c r="BM373" s="24"/>
      <c r="BN373" s="24"/>
      <c r="BO373" s="24"/>
      <c r="BP373" s="24"/>
      <c r="BQ373" s="24"/>
      <c r="BR373" s="24"/>
      <c r="BS373" s="24"/>
      <c r="BT373" s="24"/>
      <c r="BU373" s="24"/>
      <c r="BV373" s="24"/>
      <c r="BW373" s="24"/>
      <c r="BX373" s="24"/>
      <c r="BY373" s="24"/>
      <c r="BZ373" s="24"/>
      <c r="CA373" s="24"/>
      <c r="CB373" s="24"/>
      <c r="CC373" s="24"/>
      <c r="CD373" s="24"/>
      <c r="CE373" s="24"/>
      <c r="CF373" s="9"/>
      <c r="CG373" s="9"/>
      <c r="CH373" s="9"/>
    </row>
    <row r="374" spans="1:86" s="62" customFormat="1" x14ac:dyDescent="0.2">
      <c r="A374" s="16"/>
      <c r="B374" s="14"/>
      <c r="D374" s="65"/>
      <c r="E374" s="65"/>
      <c r="F374" s="33"/>
      <c r="G374" s="33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4"/>
      <c r="AQ374" s="24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4"/>
      <c r="BL374" s="24"/>
      <c r="BM374" s="24"/>
      <c r="BN374" s="24"/>
      <c r="BO374" s="24"/>
      <c r="BP374" s="24"/>
      <c r="BQ374" s="24"/>
      <c r="BR374" s="24"/>
      <c r="BS374" s="24"/>
      <c r="BT374" s="24"/>
      <c r="BU374" s="24"/>
      <c r="BV374" s="24"/>
      <c r="BW374" s="24"/>
      <c r="BX374" s="24"/>
      <c r="BY374" s="24"/>
      <c r="BZ374" s="24"/>
      <c r="CA374" s="24"/>
      <c r="CB374" s="24"/>
      <c r="CC374" s="24"/>
      <c r="CD374" s="24"/>
      <c r="CE374" s="24"/>
      <c r="CF374" s="9"/>
      <c r="CG374" s="9"/>
      <c r="CH374" s="9"/>
    </row>
    <row r="375" spans="1:86" s="62" customFormat="1" x14ac:dyDescent="0.2">
      <c r="A375" s="16"/>
      <c r="B375" s="14"/>
      <c r="D375" s="65"/>
      <c r="E375" s="65"/>
      <c r="F375" s="33"/>
      <c r="G375" s="33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/>
      <c r="AG375" s="24"/>
      <c r="AH375" s="24"/>
      <c r="AI375" s="24"/>
      <c r="AJ375" s="24"/>
      <c r="AK375" s="24"/>
      <c r="AL375" s="24"/>
      <c r="AM375" s="24"/>
      <c r="AN375" s="24"/>
      <c r="AO375" s="24"/>
      <c r="AP375" s="24"/>
      <c r="AQ375" s="24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4"/>
      <c r="BL375" s="24"/>
      <c r="BM375" s="24"/>
      <c r="BN375" s="24"/>
      <c r="BO375" s="24"/>
      <c r="BP375" s="24"/>
      <c r="BQ375" s="24"/>
      <c r="BR375" s="24"/>
      <c r="BS375" s="24"/>
      <c r="BT375" s="24"/>
      <c r="BU375" s="24"/>
      <c r="BV375" s="24"/>
      <c r="BW375" s="24"/>
      <c r="BX375" s="24"/>
      <c r="BY375" s="24"/>
      <c r="BZ375" s="24"/>
      <c r="CA375" s="24"/>
      <c r="CB375" s="24"/>
      <c r="CC375" s="24"/>
      <c r="CD375" s="24"/>
      <c r="CE375" s="24"/>
      <c r="CF375" s="9"/>
      <c r="CG375" s="9"/>
      <c r="CH375" s="9"/>
    </row>
    <row r="376" spans="1:86" s="62" customFormat="1" x14ac:dyDescent="0.2">
      <c r="A376" s="16"/>
      <c r="B376" s="14"/>
      <c r="D376" s="65"/>
      <c r="E376" s="65"/>
      <c r="F376" s="33"/>
      <c r="G376" s="33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4"/>
      <c r="AH376" s="24"/>
      <c r="AI376" s="24"/>
      <c r="AJ376" s="24"/>
      <c r="AK376" s="24"/>
      <c r="AL376" s="24"/>
      <c r="AM376" s="24"/>
      <c r="AN376" s="24"/>
      <c r="AO376" s="24"/>
      <c r="AP376" s="24"/>
      <c r="AQ376" s="24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4"/>
      <c r="BL376" s="24"/>
      <c r="BM376" s="24"/>
      <c r="BN376" s="24"/>
      <c r="BO376" s="24"/>
      <c r="BP376" s="24"/>
      <c r="BQ376" s="24"/>
      <c r="BR376" s="24"/>
      <c r="BS376" s="24"/>
      <c r="BT376" s="24"/>
      <c r="BU376" s="24"/>
      <c r="BV376" s="24"/>
      <c r="BW376" s="24"/>
      <c r="BX376" s="24"/>
      <c r="BY376" s="24"/>
      <c r="BZ376" s="24"/>
      <c r="CA376" s="24"/>
      <c r="CB376" s="24"/>
      <c r="CC376" s="24"/>
      <c r="CD376" s="24"/>
      <c r="CE376" s="24"/>
      <c r="CF376" s="9"/>
      <c r="CG376" s="9"/>
      <c r="CH376" s="9"/>
    </row>
    <row r="377" spans="1:86" s="62" customFormat="1" x14ac:dyDescent="0.2">
      <c r="A377" s="16"/>
      <c r="B377" s="14"/>
      <c r="D377" s="65"/>
      <c r="E377" s="65"/>
      <c r="F377" s="33"/>
      <c r="G377" s="33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/>
      <c r="AG377" s="24"/>
      <c r="AH377" s="24"/>
      <c r="AI377" s="24"/>
      <c r="AJ377" s="24"/>
      <c r="AK377" s="24"/>
      <c r="AL377" s="24"/>
      <c r="AM377" s="24"/>
      <c r="AN377" s="24"/>
      <c r="AO377" s="24"/>
      <c r="AP377" s="24"/>
      <c r="AQ377" s="24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4"/>
      <c r="BL377" s="24"/>
      <c r="BM377" s="24"/>
      <c r="BN377" s="24"/>
      <c r="BO377" s="24"/>
      <c r="BP377" s="24"/>
      <c r="BQ377" s="24"/>
      <c r="BR377" s="24"/>
      <c r="BS377" s="24"/>
      <c r="BT377" s="24"/>
      <c r="BU377" s="24"/>
      <c r="BV377" s="24"/>
      <c r="BW377" s="24"/>
      <c r="BX377" s="24"/>
      <c r="BY377" s="24"/>
      <c r="BZ377" s="24"/>
      <c r="CA377" s="24"/>
      <c r="CB377" s="24"/>
      <c r="CC377" s="24"/>
      <c r="CD377" s="24"/>
      <c r="CE377" s="24"/>
      <c r="CF377" s="9"/>
      <c r="CG377" s="9"/>
      <c r="CH377" s="9"/>
    </row>
    <row r="378" spans="1:86" s="62" customFormat="1" x14ac:dyDescent="0.2">
      <c r="A378" s="16"/>
      <c r="B378" s="14"/>
      <c r="D378" s="65"/>
      <c r="E378" s="65"/>
      <c r="F378" s="33"/>
      <c r="G378" s="33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F378" s="24"/>
      <c r="AG378" s="24"/>
      <c r="AH378" s="24"/>
      <c r="AI378" s="24"/>
      <c r="AJ378" s="24"/>
      <c r="AK378" s="24"/>
      <c r="AL378" s="24"/>
      <c r="AM378" s="24"/>
      <c r="AN378" s="24"/>
      <c r="AO378" s="24"/>
      <c r="AP378" s="24"/>
      <c r="AQ378" s="24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4"/>
      <c r="BL378" s="24"/>
      <c r="BM378" s="24"/>
      <c r="BN378" s="24"/>
      <c r="BO378" s="24"/>
      <c r="BP378" s="24"/>
      <c r="BQ378" s="24"/>
      <c r="BR378" s="24"/>
      <c r="BS378" s="24"/>
      <c r="BT378" s="24"/>
      <c r="BU378" s="24"/>
      <c r="BV378" s="24"/>
      <c r="BW378" s="24"/>
      <c r="BX378" s="24"/>
      <c r="BY378" s="24"/>
      <c r="BZ378" s="24"/>
      <c r="CA378" s="24"/>
      <c r="CB378" s="24"/>
      <c r="CC378" s="24"/>
      <c r="CD378" s="24"/>
      <c r="CE378" s="24"/>
      <c r="CF378" s="9"/>
      <c r="CG378" s="9"/>
      <c r="CH378" s="9"/>
    </row>
    <row r="379" spans="1:86" s="62" customFormat="1" x14ac:dyDescent="0.2">
      <c r="A379" s="16"/>
      <c r="B379" s="14"/>
      <c r="D379" s="65"/>
      <c r="E379" s="65"/>
      <c r="F379" s="33"/>
      <c r="G379" s="33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/>
      <c r="AG379" s="24"/>
      <c r="AH379" s="24"/>
      <c r="AI379" s="24"/>
      <c r="AJ379" s="24"/>
      <c r="AK379" s="24"/>
      <c r="AL379" s="24"/>
      <c r="AM379" s="24"/>
      <c r="AN379" s="24"/>
      <c r="AO379" s="24"/>
      <c r="AP379" s="24"/>
      <c r="AQ379" s="24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4"/>
      <c r="BL379" s="24"/>
      <c r="BM379" s="24"/>
      <c r="BN379" s="24"/>
      <c r="BO379" s="24"/>
      <c r="BP379" s="24"/>
      <c r="BQ379" s="24"/>
      <c r="BR379" s="24"/>
      <c r="BS379" s="24"/>
      <c r="BT379" s="24"/>
      <c r="BU379" s="24"/>
      <c r="BV379" s="24"/>
      <c r="BW379" s="24"/>
      <c r="BX379" s="24"/>
      <c r="BY379" s="24"/>
      <c r="BZ379" s="24"/>
      <c r="CA379" s="24"/>
      <c r="CB379" s="24"/>
      <c r="CC379" s="24"/>
      <c r="CD379" s="24"/>
      <c r="CE379" s="24"/>
      <c r="CF379" s="9"/>
      <c r="CG379" s="9"/>
      <c r="CH379" s="9"/>
    </row>
    <row r="380" spans="1:86" s="62" customFormat="1" x14ac:dyDescent="0.2">
      <c r="A380" s="16"/>
      <c r="B380" s="14"/>
      <c r="D380" s="65"/>
      <c r="E380" s="65"/>
      <c r="F380" s="33"/>
      <c r="G380" s="33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/>
      <c r="AH380" s="24"/>
      <c r="AI380" s="24"/>
      <c r="AJ380" s="24"/>
      <c r="AK380" s="24"/>
      <c r="AL380" s="24"/>
      <c r="AM380" s="24"/>
      <c r="AN380" s="24"/>
      <c r="AO380" s="24"/>
      <c r="AP380" s="24"/>
      <c r="AQ380" s="24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4"/>
      <c r="BL380" s="24"/>
      <c r="BM380" s="24"/>
      <c r="BN380" s="24"/>
      <c r="BO380" s="24"/>
      <c r="BP380" s="24"/>
      <c r="BQ380" s="24"/>
      <c r="BR380" s="24"/>
      <c r="BS380" s="24"/>
      <c r="BT380" s="24"/>
      <c r="BU380" s="24"/>
      <c r="BV380" s="24"/>
      <c r="BW380" s="24"/>
      <c r="BX380" s="24"/>
      <c r="BY380" s="24"/>
      <c r="BZ380" s="24"/>
      <c r="CA380" s="24"/>
      <c r="CB380" s="24"/>
      <c r="CC380" s="24"/>
      <c r="CD380" s="24"/>
      <c r="CE380" s="24"/>
      <c r="CF380" s="9"/>
      <c r="CG380" s="9"/>
      <c r="CH380" s="9"/>
    </row>
    <row r="381" spans="1:86" s="62" customFormat="1" x14ac:dyDescent="0.2">
      <c r="A381" s="16"/>
      <c r="B381" s="14"/>
      <c r="D381" s="65"/>
      <c r="E381" s="65"/>
      <c r="F381" s="33"/>
      <c r="G381" s="33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F381" s="24"/>
      <c r="AG381" s="24"/>
      <c r="AH381" s="24"/>
      <c r="AI381" s="24"/>
      <c r="AJ381" s="24"/>
      <c r="AK381" s="24"/>
      <c r="AL381" s="24"/>
      <c r="AM381" s="24"/>
      <c r="AN381" s="24"/>
      <c r="AO381" s="24"/>
      <c r="AP381" s="24"/>
      <c r="AQ381" s="24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4"/>
      <c r="BL381" s="24"/>
      <c r="BM381" s="24"/>
      <c r="BN381" s="24"/>
      <c r="BO381" s="24"/>
      <c r="BP381" s="24"/>
      <c r="BQ381" s="24"/>
      <c r="BR381" s="24"/>
      <c r="BS381" s="24"/>
      <c r="BT381" s="24"/>
      <c r="BU381" s="24"/>
      <c r="BV381" s="24"/>
      <c r="BW381" s="24"/>
      <c r="BX381" s="24"/>
      <c r="BY381" s="24"/>
      <c r="BZ381" s="24"/>
      <c r="CA381" s="24"/>
      <c r="CB381" s="24"/>
      <c r="CC381" s="24"/>
      <c r="CD381" s="24"/>
      <c r="CE381" s="24"/>
      <c r="CF381" s="9"/>
      <c r="CG381" s="9"/>
      <c r="CH381" s="9"/>
    </row>
    <row r="382" spans="1:86" s="62" customFormat="1" x14ac:dyDescent="0.2">
      <c r="A382" s="16"/>
      <c r="B382" s="14"/>
      <c r="D382" s="65"/>
      <c r="E382" s="65"/>
      <c r="F382" s="33"/>
      <c r="G382" s="33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/>
      <c r="AG382" s="24"/>
      <c r="AH382" s="24"/>
      <c r="AI382" s="24"/>
      <c r="AJ382" s="24"/>
      <c r="AK382" s="24"/>
      <c r="AL382" s="24"/>
      <c r="AM382" s="24"/>
      <c r="AN382" s="24"/>
      <c r="AO382" s="24"/>
      <c r="AP382" s="24"/>
      <c r="AQ382" s="24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4"/>
      <c r="BL382" s="24"/>
      <c r="BM382" s="24"/>
      <c r="BN382" s="24"/>
      <c r="BO382" s="24"/>
      <c r="BP382" s="24"/>
      <c r="BQ382" s="24"/>
      <c r="BR382" s="24"/>
      <c r="BS382" s="24"/>
      <c r="BT382" s="24"/>
      <c r="BU382" s="24"/>
      <c r="BV382" s="24"/>
      <c r="BW382" s="24"/>
      <c r="BX382" s="24"/>
      <c r="BY382" s="24"/>
      <c r="BZ382" s="24"/>
      <c r="CA382" s="24"/>
      <c r="CB382" s="24"/>
      <c r="CC382" s="24"/>
      <c r="CD382" s="24"/>
      <c r="CE382" s="24"/>
      <c r="CF382" s="9"/>
      <c r="CG382" s="9"/>
      <c r="CH382" s="9"/>
    </row>
    <row r="383" spans="1:86" s="62" customFormat="1" x14ac:dyDescent="0.2">
      <c r="A383" s="16"/>
      <c r="B383" s="14"/>
      <c r="D383" s="65"/>
      <c r="E383" s="65"/>
      <c r="F383" s="33"/>
      <c r="G383" s="33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F383" s="24"/>
      <c r="AG383" s="24"/>
      <c r="AH383" s="24"/>
      <c r="AI383" s="24"/>
      <c r="AJ383" s="24"/>
      <c r="AK383" s="24"/>
      <c r="AL383" s="24"/>
      <c r="AM383" s="24"/>
      <c r="AN383" s="24"/>
      <c r="AO383" s="24"/>
      <c r="AP383" s="24"/>
      <c r="AQ383" s="24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4"/>
      <c r="BL383" s="24"/>
      <c r="BM383" s="24"/>
      <c r="BN383" s="24"/>
      <c r="BO383" s="24"/>
      <c r="BP383" s="24"/>
      <c r="BQ383" s="24"/>
      <c r="BR383" s="24"/>
      <c r="BS383" s="24"/>
      <c r="BT383" s="24"/>
      <c r="BU383" s="24"/>
      <c r="BV383" s="24"/>
      <c r="BW383" s="24"/>
      <c r="BX383" s="24"/>
      <c r="BY383" s="24"/>
      <c r="BZ383" s="24"/>
      <c r="CA383" s="24"/>
      <c r="CB383" s="24"/>
      <c r="CC383" s="24"/>
      <c r="CD383" s="24"/>
      <c r="CE383" s="24"/>
      <c r="CF383" s="9"/>
      <c r="CG383" s="9"/>
      <c r="CH383" s="9"/>
    </row>
    <row r="384" spans="1:86" s="62" customFormat="1" x14ac:dyDescent="0.2">
      <c r="A384" s="16"/>
      <c r="B384" s="14"/>
      <c r="D384" s="65"/>
      <c r="E384" s="65"/>
      <c r="F384" s="33"/>
      <c r="G384" s="33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24"/>
      <c r="AG384" s="24"/>
      <c r="AH384" s="24"/>
      <c r="AI384" s="24"/>
      <c r="AJ384" s="24"/>
      <c r="AK384" s="24"/>
      <c r="AL384" s="24"/>
      <c r="AM384" s="24"/>
      <c r="AN384" s="24"/>
      <c r="AO384" s="24"/>
      <c r="AP384" s="24"/>
      <c r="AQ384" s="24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4"/>
      <c r="BL384" s="24"/>
      <c r="BM384" s="24"/>
      <c r="BN384" s="24"/>
      <c r="BO384" s="24"/>
      <c r="BP384" s="24"/>
      <c r="BQ384" s="24"/>
      <c r="BR384" s="24"/>
      <c r="BS384" s="24"/>
      <c r="BT384" s="24"/>
      <c r="BU384" s="24"/>
      <c r="BV384" s="24"/>
      <c r="BW384" s="24"/>
      <c r="BX384" s="24"/>
      <c r="BY384" s="24"/>
      <c r="BZ384" s="24"/>
      <c r="CA384" s="24"/>
      <c r="CB384" s="24"/>
      <c r="CC384" s="24"/>
      <c r="CD384" s="24"/>
      <c r="CE384" s="24"/>
      <c r="CF384" s="9"/>
      <c r="CG384" s="9"/>
      <c r="CH384" s="9"/>
    </row>
    <row r="385" spans="1:86" s="62" customFormat="1" x14ac:dyDescent="0.2">
      <c r="A385" s="16"/>
      <c r="B385" s="14"/>
      <c r="D385" s="65"/>
      <c r="E385" s="65"/>
      <c r="F385" s="33"/>
      <c r="G385" s="33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/>
      <c r="AG385" s="24"/>
      <c r="AH385" s="24"/>
      <c r="AI385" s="24"/>
      <c r="AJ385" s="24"/>
      <c r="AK385" s="24"/>
      <c r="AL385" s="24"/>
      <c r="AM385" s="24"/>
      <c r="AN385" s="24"/>
      <c r="AO385" s="24"/>
      <c r="AP385" s="24"/>
      <c r="AQ385" s="24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4"/>
      <c r="BL385" s="24"/>
      <c r="BM385" s="24"/>
      <c r="BN385" s="24"/>
      <c r="BO385" s="24"/>
      <c r="BP385" s="24"/>
      <c r="BQ385" s="24"/>
      <c r="BR385" s="24"/>
      <c r="BS385" s="24"/>
      <c r="BT385" s="24"/>
      <c r="BU385" s="24"/>
      <c r="BV385" s="24"/>
      <c r="BW385" s="24"/>
      <c r="BX385" s="24"/>
      <c r="BY385" s="24"/>
      <c r="BZ385" s="24"/>
      <c r="CA385" s="24"/>
      <c r="CB385" s="24"/>
      <c r="CC385" s="24"/>
      <c r="CD385" s="24"/>
      <c r="CE385" s="24"/>
      <c r="CF385" s="9"/>
      <c r="CG385" s="9"/>
      <c r="CH385" s="9"/>
    </row>
    <row r="386" spans="1:86" s="62" customFormat="1" x14ac:dyDescent="0.2">
      <c r="A386" s="16"/>
      <c r="B386" s="14"/>
      <c r="D386" s="65"/>
      <c r="E386" s="65"/>
      <c r="F386" s="33"/>
      <c r="G386" s="33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/>
      <c r="AG386" s="24"/>
      <c r="AH386" s="24"/>
      <c r="AI386" s="24"/>
      <c r="AJ386" s="24"/>
      <c r="AK386" s="24"/>
      <c r="AL386" s="24"/>
      <c r="AM386" s="24"/>
      <c r="AN386" s="24"/>
      <c r="AO386" s="24"/>
      <c r="AP386" s="24"/>
      <c r="AQ386" s="24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4"/>
      <c r="BL386" s="24"/>
      <c r="BM386" s="24"/>
      <c r="BN386" s="24"/>
      <c r="BO386" s="24"/>
      <c r="BP386" s="24"/>
      <c r="BQ386" s="24"/>
      <c r="BR386" s="24"/>
      <c r="BS386" s="24"/>
      <c r="BT386" s="24"/>
      <c r="BU386" s="24"/>
      <c r="BV386" s="24"/>
      <c r="BW386" s="24"/>
      <c r="BX386" s="24"/>
      <c r="BY386" s="24"/>
      <c r="BZ386" s="24"/>
      <c r="CA386" s="24"/>
      <c r="CB386" s="24"/>
      <c r="CC386" s="24"/>
      <c r="CD386" s="24"/>
      <c r="CE386" s="24"/>
      <c r="CF386" s="9"/>
      <c r="CG386" s="9"/>
      <c r="CH386" s="9"/>
    </row>
    <row r="387" spans="1:86" s="62" customFormat="1" x14ac:dyDescent="0.2">
      <c r="A387" s="16"/>
      <c r="B387" s="14"/>
      <c r="D387" s="65"/>
      <c r="E387" s="65"/>
      <c r="F387" s="33"/>
      <c r="G387" s="33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/>
      <c r="AG387" s="24"/>
      <c r="AH387" s="24"/>
      <c r="AI387" s="24"/>
      <c r="AJ387" s="24"/>
      <c r="AK387" s="24"/>
      <c r="AL387" s="24"/>
      <c r="AM387" s="24"/>
      <c r="AN387" s="24"/>
      <c r="AO387" s="24"/>
      <c r="AP387" s="24"/>
      <c r="AQ387" s="24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4"/>
      <c r="BL387" s="24"/>
      <c r="BM387" s="24"/>
      <c r="BN387" s="24"/>
      <c r="BO387" s="24"/>
      <c r="BP387" s="24"/>
      <c r="BQ387" s="24"/>
      <c r="BR387" s="24"/>
      <c r="BS387" s="24"/>
      <c r="BT387" s="24"/>
      <c r="BU387" s="24"/>
      <c r="BV387" s="24"/>
      <c r="BW387" s="24"/>
      <c r="BX387" s="24"/>
      <c r="BY387" s="24"/>
      <c r="BZ387" s="24"/>
      <c r="CA387" s="24"/>
      <c r="CB387" s="24"/>
      <c r="CC387" s="24"/>
      <c r="CD387" s="24"/>
      <c r="CE387" s="24"/>
      <c r="CF387" s="9"/>
      <c r="CG387" s="9"/>
      <c r="CH387" s="9"/>
    </row>
    <row r="388" spans="1:86" s="62" customFormat="1" x14ac:dyDescent="0.2">
      <c r="A388" s="16"/>
      <c r="B388" s="14"/>
      <c r="D388" s="65"/>
      <c r="E388" s="65"/>
      <c r="F388" s="33"/>
      <c r="G388" s="33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/>
      <c r="AG388" s="24"/>
      <c r="AH388" s="24"/>
      <c r="AI388" s="24"/>
      <c r="AJ388" s="24"/>
      <c r="AK388" s="24"/>
      <c r="AL388" s="24"/>
      <c r="AM388" s="24"/>
      <c r="AN388" s="24"/>
      <c r="AO388" s="24"/>
      <c r="AP388" s="24"/>
      <c r="AQ388" s="24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4"/>
      <c r="BL388" s="24"/>
      <c r="BM388" s="24"/>
      <c r="BN388" s="24"/>
      <c r="BO388" s="24"/>
      <c r="BP388" s="24"/>
      <c r="BQ388" s="24"/>
      <c r="BR388" s="24"/>
      <c r="BS388" s="24"/>
      <c r="BT388" s="24"/>
      <c r="BU388" s="24"/>
      <c r="BV388" s="24"/>
      <c r="BW388" s="24"/>
      <c r="BX388" s="24"/>
      <c r="BY388" s="24"/>
      <c r="BZ388" s="24"/>
      <c r="CA388" s="24"/>
      <c r="CB388" s="24"/>
      <c r="CC388" s="24"/>
      <c r="CD388" s="24"/>
      <c r="CE388" s="24"/>
      <c r="CF388" s="9"/>
      <c r="CG388" s="9"/>
      <c r="CH388" s="9"/>
    </row>
    <row r="389" spans="1:86" s="62" customFormat="1" x14ac:dyDescent="0.2">
      <c r="A389" s="16"/>
      <c r="B389" s="14"/>
      <c r="D389" s="65"/>
      <c r="E389" s="65"/>
      <c r="F389" s="33"/>
      <c r="G389" s="33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  <c r="AI389" s="24"/>
      <c r="AJ389" s="24"/>
      <c r="AK389" s="24"/>
      <c r="AL389" s="24"/>
      <c r="AM389" s="24"/>
      <c r="AN389" s="24"/>
      <c r="AO389" s="24"/>
      <c r="AP389" s="24"/>
      <c r="AQ389" s="24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4"/>
      <c r="BL389" s="24"/>
      <c r="BM389" s="24"/>
      <c r="BN389" s="24"/>
      <c r="BO389" s="24"/>
      <c r="BP389" s="24"/>
      <c r="BQ389" s="24"/>
      <c r="BR389" s="24"/>
      <c r="BS389" s="24"/>
      <c r="BT389" s="24"/>
      <c r="BU389" s="24"/>
      <c r="BV389" s="24"/>
      <c r="BW389" s="24"/>
      <c r="BX389" s="24"/>
      <c r="BY389" s="24"/>
      <c r="BZ389" s="24"/>
      <c r="CA389" s="24"/>
      <c r="CB389" s="24"/>
      <c r="CC389" s="24"/>
      <c r="CD389" s="24"/>
      <c r="CE389" s="24"/>
      <c r="CF389" s="9"/>
      <c r="CG389" s="9"/>
      <c r="CH389" s="9"/>
    </row>
    <row r="390" spans="1:86" s="62" customFormat="1" x14ac:dyDescent="0.2">
      <c r="A390" s="16"/>
      <c r="B390" s="14"/>
      <c r="D390" s="65"/>
      <c r="E390" s="65"/>
      <c r="F390" s="33"/>
      <c r="G390" s="33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F390" s="24"/>
      <c r="AG390" s="24"/>
      <c r="AH390" s="24"/>
      <c r="AI390" s="24"/>
      <c r="AJ390" s="24"/>
      <c r="AK390" s="24"/>
      <c r="AL390" s="24"/>
      <c r="AM390" s="24"/>
      <c r="AN390" s="24"/>
      <c r="AO390" s="24"/>
      <c r="AP390" s="24"/>
      <c r="AQ390" s="24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4"/>
      <c r="BL390" s="24"/>
      <c r="BM390" s="24"/>
      <c r="BN390" s="24"/>
      <c r="BO390" s="24"/>
      <c r="BP390" s="24"/>
      <c r="BQ390" s="24"/>
      <c r="BR390" s="24"/>
      <c r="BS390" s="24"/>
      <c r="BT390" s="24"/>
      <c r="BU390" s="24"/>
      <c r="BV390" s="24"/>
      <c r="BW390" s="24"/>
      <c r="BX390" s="24"/>
      <c r="BY390" s="24"/>
      <c r="BZ390" s="24"/>
      <c r="CA390" s="24"/>
      <c r="CB390" s="24"/>
      <c r="CC390" s="24"/>
      <c r="CD390" s="24"/>
      <c r="CE390" s="24"/>
      <c r="CF390" s="9"/>
      <c r="CG390" s="9"/>
      <c r="CH390" s="9"/>
    </row>
    <row r="391" spans="1:86" s="62" customFormat="1" x14ac:dyDescent="0.2">
      <c r="A391" s="16"/>
      <c r="B391" s="14"/>
      <c r="D391" s="65"/>
      <c r="E391" s="65"/>
      <c r="F391" s="33"/>
      <c r="G391" s="33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F391" s="24"/>
      <c r="AG391" s="24"/>
      <c r="AH391" s="24"/>
      <c r="AI391" s="24"/>
      <c r="AJ391" s="24"/>
      <c r="AK391" s="24"/>
      <c r="AL391" s="24"/>
      <c r="AM391" s="24"/>
      <c r="AN391" s="24"/>
      <c r="AO391" s="24"/>
      <c r="AP391" s="24"/>
      <c r="AQ391" s="24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4"/>
      <c r="BL391" s="24"/>
      <c r="BM391" s="24"/>
      <c r="BN391" s="24"/>
      <c r="BO391" s="24"/>
      <c r="BP391" s="24"/>
      <c r="BQ391" s="24"/>
      <c r="BR391" s="24"/>
      <c r="BS391" s="24"/>
      <c r="BT391" s="24"/>
      <c r="BU391" s="24"/>
      <c r="BV391" s="24"/>
      <c r="BW391" s="24"/>
      <c r="BX391" s="24"/>
      <c r="BY391" s="24"/>
      <c r="BZ391" s="24"/>
      <c r="CA391" s="24"/>
      <c r="CB391" s="24"/>
      <c r="CC391" s="24"/>
      <c r="CD391" s="24"/>
      <c r="CE391" s="24"/>
      <c r="CF391" s="9"/>
      <c r="CG391" s="9"/>
      <c r="CH391" s="9"/>
    </row>
    <row r="392" spans="1:86" s="62" customFormat="1" x14ac:dyDescent="0.2">
      <c r="A392" s="16"/>
      <c r="B392" s="14"/>
      <c r="D392" s="65"/>
      <c r="E392" s="65"/>
      <c r="F392" s="33"/>
      <c r="G392" s="33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/>
      <c r="AH392" s="24"/>
      <c r="AI392" s="24"/>
      <c r="AJ392" s="24"/>
      <c r="AK392" s="24"/>
      <c r="AL392" s="24"/>
      <c r="AM392" s="24"/>
      <c r="AN392" s="24"/>
      <c r="AO392" s="24"/>
      <c r="AP392" s="24"/>
      <c r="AQ392" s="24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4"/>
      <c r="BL392" s="24"/>
      <c r="BM392" s="24"/>
      <c r="BN392" s="24"/>
      <c r="BO392" s="24"/>
      <c r="BP392" s="24"/>
      <c r="BQ392" s="24"/>
      <c r="BR392" s="24"/>
      <c r="BS392" s="24"/>
      <c r="BT392" s="24"/>
      <c r="BU392" s="24"/>
      <c r="BV392" s="24"/>
      <c r="BW392" s="24"/>
      <c r="BX392" s="24"/>
      <c r="BY392" s="24"/>
      <c r="BZ392" s="24"/>
      <c r="CA392" s="24"/>
      <c r="CB392" s="24"/>
      <c r="CC392" s="24"/>
      <c r="CD392" s="24"/>
      <c r="CE392" s="24"/>
      <c r="CF392" s="9"/>
      <c r="CG392" s="9"/>
      <c r="CH392" s="9"/>
    </row>
    <row r="393" spans="1:86" s="62" customFormat="1" x14ac:dyDescent="0.2">
      <c r="A393" s="16"/>
      <c r="B393" s="14"/>
      <c r="D393" s="65"/>
      <c r="E393" s="65"/>
      <c r="F393" s="33"/>
      <c r="G393" s="33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  <c r="AI393" s="24"/>
      <c r="AJ393" s="24"/>
      <c r="AK393" s="24"/>
      <c r="AL393" s="24"/>
      <c r="AM393" s="24"/>
      <c r="AN393" s="24"/>
      <c r="AO393" s="24"/>
      <c r="AP393" s="24"/>
      <c r="AQ393" s="24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4"/>
      <c r="BL393" s="24"/>
      <c r="BM393" s="24"/>
      <c r="BN393" s="24"/>
      <c r="BO393" s="24"/>
      <c r="BP393" s="24"/>
      <c r="BQ393" s="24"/>
      <c r="BR393" s="24"/>
      <c r="BS393" s="24"/>
      <c r="BT393" s="24"/>
      <c r="BU393" s="24"/>
      <c r="BV393" s="24"/>
      <c r="BW393" s="24"/>
      <c r="BX393" s="24"/>
      <c r="BY393" s="24"/>
      <c r="BZ393" s="24"/>
      <c r="CA393" s="24"/>
      <c r="CB393" s="24"/>
      <c r="CC393" s="24"/>
      <c r="CD393" s="24"/>
      <c r="CE393" s="24"/>
      <c r="CF393" s="9"/>
      <c r="CG393" s="9"/>
      <c r="CH393" s="9"/>
    </row>
    <row r="394" spans="1:86" s="62" customFormat="1" x14ac:dyDescent="0.2">
      <c r="A394" s="16"/>
      <c r="B394" s="14"/>
      <c r="D394" s="65"/>
      <c r="E394" s="65"/>
      <c r="F394" s="33"/>
      <c r="G394" s="33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F394" s="24"/>
      <c r="AG394" s="24"/>
      <c r="AH394" s="24"/>
      <c r="AI394" s="24"/>
      <c r="AJ394" s="24"/>
      <c r="AK394" s="24"/>
      <c r="AL394" s="24"/>
      <c r="AM394" s="24"/>
      <c r="AN394" s="24"/>
      <c r="AO394" s="24"/>
      <c r="AP394" s="24"/>
      <c r="AQ394" s="24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4"/>
      <c r="BL394" s="24"/>
      <c r="BM394" s="24"/>
      <c r="BN394" s="24"/>
      <c r="BO394" s="24"/>
      <c r="BP394" s="24"/>
      <c r="BQ394" s="24"/>
      <c r="BR394" s="24"/>
      <c r="BS394" s="24"/>
      <c r="BT394" s="24"/>
      <c r="BU394" s="24"/>
      <c r="BV394" s="24"/>
      <c r="BW394" s="24"/>
      <c r="BX394" s="24"/>
      <c r="BY394" s="24"/>
      <c r="BZ394" s="24"/>
      <c r="CA394" s="24"/>
      <c r="CB394" s="24"/>
      <c r="CC394" s="24"/>
      <c r="CD394" s="24"/>
      <c r="CE394" s="24"/>
      <c r="CF394" s="9"/>
      <c r="CG394" s="9"/>
      <c r="CH394" s="9"/>
    </row>
    <row r="395" spans="1:86" s="62" customFormat="1" x14ac:dyDescent="0.2">
      <c r="A395" s="16"/>
      <c r="B395" s="14"/>
      <c r="D395" s="65"/>
      <c r="E395" s="65"/>
      <c r="F395" s="33"/>
      <c r="G395" s="33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F395" s="24"/>
      <c r="AG395" s="24"/>
      <c r="AH395" s="24"/>
      <c r="AI395" s="24"/>
      <c r="AJ395" s="24"/>
      <c r="AK395" s="24"/>
      <c r="AL395" s="24"/>
      <c r="AM395" s="24"/>
      <c r="AN395" s="24"/>
      <c r="AO395" s="24"/>
      <c r="AP395" s="24"/>
      <c r="AQ395" s="24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4"/>
      <c r="BL395" s="24"/>
      <c r="BM395" s="24"/>
      <c r="BN395" s="24"/>
      <c r="BO395" s="24"/>
      <c r="BP395" s="24"/>
      <c r="BQ395" s="24"/>
      <c r="BR395" s="24"/>
      <c r="BS395" s="24"/>
      <c r="BT395" s="24"/>
      <c r="BU395" s="24"/>
      <c r="BV395" s="24"/>
      <c r="BW395" s="24"/>
      <c r="BX395" s="24"/>
      <c r="BY395" s="24"/>
      <c r="BZ395" s="24"/>
      <c r="CA395" s="24"/>
      <c r="CB395" s="24"/>
      <c r="CC395" s="24"/>
      <c r="CD395" s="24"/>
      <c r="CE395" s="24"/>
      <c r="CF395" s="9"/>
      <c r="CG395" s="9"/>
      <c r="CH395" s="9"/>
    </row>
    <row r="396" spans="1:86" s="62" customFormat="1" x14ac:dyDescent="0.2">
      <c r="A396" s="16"/>
      <c r="B396" s="14"/>
      <c r="D396" s="65"/>
      <c r="E396" s="65"/>
      <c r="F396" s="33"/>
      <c r="G396" s="33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  <c r="AF396" s="24"/>
      <c r="AG396" s="24"/>
      <c r="AH396" s="24"/>
      <c r="AI396" s="24"/>
      <c r="AJ396" s="24"/>
      <c r="AK396" s="24"/>
      <c r="AL396" s="24"/>
      <c r="AM396" s="24"/>
      <c r="AN396" s="24"/>
      <c r="AO396" s="24"/>
      <c r="AP396" s="24"/>
      <c r="AQ396" s="24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4"/>
      <c r="BL396" s="24"/>
      <c r="BM396" s="24"/>
      <c r="BN396" s="24"/>
      <c r="BO396" s="24"/>
      <c r="BP396" s="24"/>
      <c r="BQ396" s="24"/>
      <c r="BR396" s="24"/>
      <c r="BS396" s="24"/>
      <c r="BT396" s="24"/>
      <c r="BU396" s="24"/>
      <c r="BV396" s="24"/>
      <c r="BW396" s="24"/>
      <c r="BX396" s="24"/>
      <c r="BY396" s="24"/>
      <c r="BZ396" s="24"/>
      <c r="CA396" s="24"/>
      <c r="CB396" s="24"/>
      <c r="CC396" s="24"/>
      <c r="CD396" s="24"/>
      <c r="CE396" s="24"/>
      <c r="CF396" s="9"/>
      <c r="CG396" s="9"/>
      <c r="CH396" s="9"/>
    </row>
    <row r="397" spans="1:86" s="62" customFormat="1" x14ac:dyDescent="0.2">
      <c r="A397" s="16"/>
      <c r="B397" s="14"/>
      <c r="D397" s="65"/>
      <c r="E397" s="65"/>
      <c r="F397" s="33"/>
      <c r="G397" s="33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F397" s="24"/>
      <c r="AG397" s="24"/>
      <c r="AH397" s="24"/>
      <c r="AI397" s="24"/>
      <c r="AJ397" s="24"/>
      <c r="AK397" s="24"/>
      <c r="AL397" s="24"/>
      <c r="AM397" s="24"/>
      <c r="AN397" s="24"/>
      <c r="AO397" s="24"/>
      <c r="AP397" s="24"/>
      <c r="AQ397" s="24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4"/>
      <c r="BL397" s="24"/>
      <c r="BM397" s="24"/>
      <c r="BN397" s="24"/>
      <c r="BO397" s="24"/>
      <c r="BP397" s="24"/>
      <c r="BQ397" s="24"/>
      <c r="BR397" s="24"/>
      <c r="BS397" s="24"/>
      <c r="BT397" s="24"/>
      <c r="BU397" s="24"/>
      <c r="BV397" s="24"/>
      <c r="BW397" s="24"/>
      <c r="BX397" s="24"/>
      <c r="BY397" s="24"/>
      <c r="BZ397" s="24"/>
      <c r="CA397" s="24"/>
      <c r="CB397" s="24"/>
      <c r="CC397" s="24"/>
      <c r="CD397" s="24"/>
      <c r="CE397" s="24"/>
      <c r="CF397" s="9"/>
      <c r="CG397" s="9"/>
      <c r="CH397" s="9"/>
    </row>
    <row r="398" spans="1:86" s="62" customFormat="1" x14ac:dyDescent="0.2">
      <c r="A398" s="16"/>
      <c r="B398" s="14"/>
      <c r="D398" s="65"/>
      <c r="E398" s="65"/>
      <c r="F398" s="33"/>
      <c r="G398" s="33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F398" s="24"/>
      <c r="AG398" s="24"/>
      <c r="AH398" s="24"/>
      <c r="AI398" s="24"/>
      <c r="AJ398" s="24"/>
      <c r="AK398" s="24"/>
      <c r="AL398" s="24"/>
      <c r="AM398" s="24"/>
      <c r="AN398" s="24"/>
      <c r="AO398" s="24"/>
      <c r="AP398" s="24"/>
      <c r="AQ398" s="24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4"/>
      <c r="BL398" s="24"/>
      <c r="BM398" s="24"/>
      <c r="BN398" s="24"/>
      <c r="BO398" s="24"/>
      <c r="BP398" s="24"/>
      <c r="BQ398" s="24"/>
      <c r="BR398" s="24"/>
      <c r="BS398" s="24"/>
      <c r="BT398" s="24"/>
      <c r="BU398" s="24"/>
      <c r="BV398" s="24"/>
      <c r="BW398" s="24"/>
      <c r="BX398" s="24"/>
      <c r="BY398" s="24"/>
      <c r="BZ398" s="24"/>
      <c r="CA398" s="24"/>
      <c r="CB398" s="24"/>
      <c r="CC398" s="24"/>
      <c r="CD398" s="24"/>
      <c r="CE398" s="24"/>
      <c r="CF398" s="9"/>
      <c r="CG398" s="9"/>
      <c r="CH398" s="9"/>
    </row>
    <row r="399" spans="1:86" s="62" customFormat="1" x14ac:dyDescent="0.2">
      <c r="A399" s="16"/>
      <c r="B399" s="14"/>
      <c r="D399" s="65"/>
      <c r="E399" s="65"/>
      <c r="F399" s="33"/>
      <c r="G399" s="33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  <c r="AF399" s="24"/>
      <c r="AG399" s="24"/>
      <c r="AH399" s="24"/>
      <c r="AI399" s="24"/>
      <c r="AJ399" s="24"/>
      <c r="AK399" s="24"/>
      <c r="AL399" s="24"/>
      <c r="AM399" s="24"/>
      <c r="AN399" s="24"/>
      <c r="AO399" s="24"/>
      <c r="AP399" s="24"/>
      <c r="AQ399" s="24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4"/>
      <c r="BL399" s="24"/>
      <c r="BM399" s="24"/>
      <c r="BN399" s="24"/>
      <c r="BO399" s="24"/>
      <c r="BP399" s="24"/>
      <c r="BQ399" s="24"/>
      <c r="BR399" s="24"/>
      <c r="BS399" s="24"/>
      <c r="BT399" s="24"/>
      <c r="BU399" s="24"/>
      <c r="BV399" s="24"/>
      <c r="BW399" s="24"/>
      <c r="BX399" s="24"/>
      <c r="BY399" s="24"/>
      <c r="BZ399" s="24"/>
      <c r="CA399" s="24"/>
      <c r="CB399" s="24"/>
      <c r="CC399" s="24"/>
      <c r="CD399" s="24"/>
      <c r="CE399" s="24"/>
      <c r="CF399" s="9"/>
      <c r="CG399" s="9"/>
      <c r="CH399" s="9"/>
    </row>
    <row r="400" spans="1:86" s="62" customFormat="1" x14ac:dyDescent="0.2">
      <c r="A400" s="16"/>
      <c r="B400" s="14"/>
      <c r="D400" s="65"/>
      <c r="E400" s="65"/>
      <c r="F400" s="33"/>
      <c r="G400" s="33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F400" s="24"/>
      <c r="AG400" s="24"/>
      <c r="AH400" s="24"/>
      <c r="AI400" s="24"/>
      <c r="AJ400" s="24"/>
      <c r="AK400" s="24"/>
      <c r="AL400" s="24"/>
      <c r="AM400" s="24"/>
      <c r="AN400" s="24"/>
      <c r="AO400" s="24"/>
      <c r="AP400" s="24"/>
      <c r="AQ400" s="24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4"/>
      <c r="BL400" s="24"/>
      <c r="BM400" s="24"/>
      <c r="BN400" s="24"/>
      <c r="BO400" s="24"/>
      <c r="BP400" s="24"/>
      <c r="BQ400" s="24"/>
      <c r="BR400" s="24"/>
      <c r="BS400" s="24"/>
      <c r="BT400" s="24"/>
      <c r="BU400" s="24"/>
      <c r="BV400" s="24"/>
      <c r="BW400" s="24"/>
      <c r="BX400" s="24"/>
      <c r="BY400" s="24"/>
      <c r="BZ400" s="24"/>
      <c r="CA400" s="24"/>
      <c r="CB400" s="24"/>
      <c r="CC400" s="24"/>
      <c r="CD400" s="24"/>
      <c r="CE400" s="24"/>
      <c r="CF400" s="9"/>
      <c r="CG400" s="9"/>
      <c r="CH400" s="9"/>
    </row>
    <row r="401" spans="1:86" s="62" customFormat="1" x14ac:dyDescent="0.2">
      <c r="A401" s="16"/>
      <c r="B401" s="14"/>
      <c r="D401" s="65"/>
      <c r="E401" s="65"/>
      <c r="F401" s="33"/>
      <c r="G401" s="33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AI401" s="24"/>
      <c r="AJ401" s="24"/>
      <c r="AK401" s="24"/>
      <c r="AL401" s="24"/>
      <c r="AM401" s="24"/>
      <c r="AN401" s="24"/>
      <c r="AO401" s="24"/>
      <c r="AP401" s="24"/>
      <c r="AQ401" s="24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4"/>
      <c r="BL401" s="24"/>
      <c r="BM401" s="24"/>
      <c r="BN401" s="24"/>
      <c r="BO401" s="24"/>
      <c r="BP401" s="24"/>
      <c r="BQ401" s="24"/>
      <c r="BR401" s="24"/>
      <c r="BS401" s="24"/>
      <c r="BT401" s="24"/>
      <c r="BU401" s="24"/>
      <c r="BV401" s="24"/>
      <c r="BW401" s="24"/>
      <c r="BX401" s="24"/>
      <c r="BY401" s="24"/>
      <c r="BZ401" s="24"/>
      <c r="CA401" s="24"/>
      <c r="CB401" s="24"/>
      <c r="CC401" s="24"/>
      <c r="CD401" s="24"/>
      <c r="CE401" s="24"/>
      <c r="CF401" s="9"/>
      <c r="CG401" s="9"/>
      <c r="CH401" s="9"/>
    </row>
    <row r="402" spans="1:86" s="62" customFormat="1" x14ac:dyDescent="0.2">
      <c r="A402" s="16"/>
      <c r="B402" s="14"/>
      <c r="D402" s="65"/>
      <c r="E402" s="65"/>
      <c r="F402" s="33"/>
      <c r="G402" s="33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F402" s="24"/>
      <c r="AG402" s="24"/>
      <c r="AH402" s="24"/>
      <c r="AI402" s="24"/>
      <c r="AJ402" s="24"/>
      <c r="AK402" s="24"/>
      <c r="AL402" s="24"/>
      <c r="AM402" s="24"/>
      <c r="AN402" s="24"/>
      <c r="AO402" s="24"/>
      <c r="AP402" s="24"/>
      <c r="AQ402" s="24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4"/>
      <c r="BL402" s="24"/>
      <c r="BM402" s="24"/>
      <c r="BN402" s="24"/>
      <c r="BO402" s="24"/>
      <c r="BP402" s="24"/>
      <c r="BQ402" s="24"/>
      <c r="BR402" s="24"/>
      <c r="BS402" s="24"/>
      <c r="BT402" s="24"/>
      <c r="BU402" s="24"/>
      <c r="BV402" s="24"/>
      <c r="BW402" s="24"/>
      <c r="BX402" s="24"/>
      <c r="BY402" s="24"/>
      <c r="BZ402" s="24"/>
      <c r="CA402" s="24"/>
      <c r="CB402" s="24"/>
      <c r="CC402" s="24"/>
      <c r="CD402" s="24"/>
      <c r="CE402" s="24"/>
      <c r="CF402" s="9"/>
      <c r="CG402" s="9"/>
      <c r="CH402" s="9"/>
    </row>
    <row r="403" spans="1:86" s="62" customFormat="1" x14ac:dyDescent="0.2">
      <c r="A403" s="16"/>
      <c r="B403" s="14"/>
      <c r="D403" s="65"/>
      <c r="E403" s="65"/>
      <c r="F403" s="33"/>
      <c r="G403" s="33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/>
      <c r="AH403" s="24"/>
      <c r="AI403" s="24"/>
      <c r="AJ403" s="24"/>
      <c r="AK403" s="24"/>
      <c r="AL403" s="24"/>
      <c r="AM403" s="24"/>
      <c r="AN403" s="24"/>
      <c r="AO403" s="24"/>
      <c r="AP403" s="24"/>
      <c r="AQ403" s="24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4"/>
      <c r="BL403" s="24"/>
      <c r="BM403" s="24"/>
      <c r="BN403" s="24"/>
      <c r="BO403" s="24"/>
      <c r="BP403" s="24"/>
      <c r="BQ403" s="24"/>
      <c r="BR403" s="24"/>
      <c r="BS403" s="24"/>
      <c r="BT403" s="24"/>
      <c r="BU403" s="24"/>
      <c r="BV403" s="24"/>
      <c r="BW403" s="24"/>
      <c r="BX403" s="24"/>
      <c r="BY403" s="24"/>
      <c r="BZ403" s="24"/>
      <c r="CA403" s="24"/>
      <c r="CB403" s="24"/>
      <c r="CC403" s="24"/>
      <c r="CD403" s="24"/>
      <c r="CE403" s="24"/>
      <c r="CF403" s="9"/>
      <c r="CG403" s="9"/>
      <c r="CH403" s="9"/>
    </row>
    <row r="404" spans="1:86" s="62" customFormat="1" x14ac:dyDescent="0.2">
      <c r="A404" s="16"/>
      <c r="B404" s="14"/>
      <c r="D404" s="65"/>
      <c r="E404" s="65"/>
      <c r="F404" s="33"/>
      <c r="G404" s="33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F404" s="24"/>
      <c r="AG404" s="24"/>
      <c r="AH404" s="24"/>
      <c r="AI404" s="24"/>
      <c r="AJ404" s="24"/>
      <c r="AK404" s="24"/>
      <c r="AL404" s="24"/>
      <c r="AM404" s="24"/>
      <c r="AN404" s="24"/>
      <c r="AO404" s="24"/>
      <c r="AP404" s="24"/>
      <c r="AQ404" s="24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4"/>
      <c r="BL404" s="24"/>
      <c r="BM404" s="24"/>
      <c r="BN404" s="24"/>
      <c r="BO404" s="24"/>
      <c r="BP404" s="24"/>
      <c r="BQ404" s="24"/>
      <c r="BR404" s="24"/>
      <c r="BS404" s="24"/>
      <c r="BT404" s="24"/>
      <c r="BU404" s="24"/>
      <c r="BV404" s="24"/>
      <c r="BW404" s="24"/>
      <c r="BX404" s="24"/>
      <c r="BY404" s="24"/>
      <c r="BZ404" s="24"/>
      <c r="CA404" s="24"/>
      <c r="CB404" s="24"/>
      <c r="CC404" s="24"/>
      <c r="CD404" s="24"/>
      <c r="CE404" s="24"/>
      <c r="CF404" s="9"/>
      <c r="CG404" s="9"/>
      <c r="CH404" s="9"/>
    </row>
    <row r="405" spans="1:86" s="62" customFormat="1" x14ac:dyDescent="0.2">
      <c r="A405" s="16"/>
      <c r="B405" s="14"/>
      <c r="D405" s="65"/>
      <c r="E405" s="65"/>
      <c r="F405" s="33"/>
      <c r="G405" s="33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/>
      <c r="AH405" s="24"/>
      <c r="AI405" s="24"/>
      <c r="AJ405" s="24"/>
      <c r="AK405" s="24"/>
      <c r="AL405" s="24"/>
      <c r="AM405" s="24"/>
      <c r="AN405" s="24"/>
      <c r="AO405" s="24"/>
      <c r="AP405" s="24"/>
      <c r="AQ405" s="24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4"/>
      <c r="BL405" s="24"/>
      <c r="BM405" s="24"/>
      <c r="BN405" s="24"/>
      <c r="BO405" s="24"/>
      <c r="BP405" s="24"/>
      <c r="BQ405" s="24"/>
      <c r="BR405" s="24"/>
      <c r="BS405" s="24"/>
      <c r="BT405" s="24"/>
      <c r="BU405" s="24"/>
      <c r="BV405" s="24"/>
      <c r="BW405" s="24"/>
      <c r="BX405" s="24"/>
      <c r="BY405" s="24"/>
      <c r="BZ405" s="24"/>
      <c r="CA405" s="24"/>
      <c r="CB405" s="24"/>
      <c r="CC405" s="24"/>
      <c r="CD405" s="24"/>
      <c r="CE405" s="24"/>
      <c r="CF405" s="9"/>
      <c r="CG405" s="9"/>
      <c r="CH405" s="9"/>
    </row>
    <row r="406" spans="1:86" s="62" customFormat="1" x14ac:dyDescent="0.2">
      <c r="A406" s="16"/>
      <c r="B406" s="14"/>
      <c r="D406" s="65"/>
      <c r="E406" s="65"/>
      <c r="F406" s="33"/>
      <c r="G406" s="33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F406" s="24"/>
      <c r="AG406" s="24"/>
      <c r="AH406" s="24"/>
      <c r="AI406" s="24"/>
      <c r="AJ406" s="24"/>
      <c r="AK406" s="24"/>
      <c r="AL406" s="24"/>
      <c r="AM406" s="24"/>
      <c r="AN406" s="24"/>
      <c r="AO406" s="24"/>
      <c r="AP406" s="24"/>
      <c r="AQ406" s="24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4"/>
      <c r="BL406" s="24"/>
      <c r="BM406" s="24"/>
      <c r="BN406" s="24"/>
      <c r="BO406" s="24"/>
      <c r="BP406" s="24"/>
      <c r="BQ406" s="24"/>
      <c r="BR406" s="24"/>
      <c r="BS406" s="24"/>
      <c r="BT406" s="24"/>
      <c r="BU406" s="24"/>
      <c r="BV406" s="24"/>
      <c r="BW406" s="24"/>
      <c r="BX406" s="24"/>
      <c r="BY406" s="24"/>
      <c r="BZ406" s="24"/>
      <c r="CA406" s="24"/>
      <c r="CB406" s="24"/>
      <c r="CC406" s="24"/>
      <c r="CD406" s="24"/>
      <c r="CE406" s="24"/>
      <c r="CF406" s="9"/>
      <c r="CG406" s="9"/>
      <c r="CH406" s="9"/>
    </row>
    <row r="407" spans="1:86" s="62" customFormat="1" x14ac:dyDescent="0.2">
      <c r="A407" s="16"/>
      <c r="B407" s="14"/>
      <c r="D407" s="65"/>
      <c r="E407" s="65"/>
      <c r="F407" s="33"/>
      <c r="G407" s="33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F407" s="24"/>
      <c r="AG407" s="24"/>
      <c r="AH407" s="24"/>
      <c r="AI407" s="24"/>
      <c r="AJ407" s="24"/>
      <c r="AK407" s="24"/>
      <c r="AL407" s="24"/>
      <c r="AM407" s="24"/>
      <c r="AN407" s="24"/>
      <c r="AO407" s="24"/>
      <c r="AP407" s="24"/>
      <c r="AQ407" s="24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4"/>
      <c r="BL407" s="24"/>
      <c r="BM407" s="24"/>
      <c r="BN407" s="24"/>
      <c r="BO407" s="24"/>
      <c r="BP407" s="24"/>
      <c r="BQ407" s="24"/>
      <c r="BR407" s="24"/>
      <c r="BS407" s="24"/>
      <c r="BT407" s="24"/>
      <c r="BU407" s="24"/>
      <c r="BV407" s="24"/>
      <c r="BW407" s="24"/>
      <c r="BX407" s="24"/>
      <c r="BY407" s="24"/>
      <c r="BZ407" s="24"/>
      <c r="CA407" s="24"/>
      <c r="CB407" s="24"/>
      <c r="CC407" s="24"/>
      <c r="CD407" s="24"/>
      <c r="CE407" s="24"/>
      <c r="CF407" s="9"/>
      <c r="CG407" s="9"/>
      <c r="CH407" s="9"/>
    </row>
    <row r="408" spans="1:86" s="62" customFormat="1" x14ac:dyDescent="0.2">
      <c r="A408" s="16"/>
      <c r="B408" s="14"/>
      <c r="D408" s="65"/>
      <c r="E408" s="65"/>
      <c r="F408" s="33"/>
      <c r="G408" s="33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/>
      <c r="AF408" s="24"/>
      <c r="AG408" s="24"/>
      <c r="AH408" s="24"/>
      <c r="AI408" s="24"/>
      <c r="AJ408" s="24"/>
      <c r="AK408" s="24"/>
      <c r="AL408" s="24"/>
      <c r="AM408" s="24"/>
      <c r="AN408" s="24"/>
      <c r="AO408" s="24"/>
      <c r="AP408" s="24"/>
      <c r="AQ408" s="24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4"/>
      <c r="BL408" s="24"/>
      <c r="BM408" s="24"/>
      <c r="BN408" s="24"/>
      <c r="BO408" s="24"/>
      <c r="BP408" s="24"/>
      <c r="BQ408" s="24"/>
      <c r="BR408" s="24"/>
      <c r="BS408" s="24"/>
      <c r="BT408" s="24"/>
      <c r="BU408" s="24"/>
      <c r="BV408" s="24"/>
      <c r="BW408" s="24"/>
      <c r="BX408" s="24"/>
      <c r="BY408" s="24"/>
      <c r="BZ408" s="24"/>
      <c r="CA408" s="24"/>
      <c r="CB408" s="24"/>
      <c r="CC408" s="24"/>
      <c r="CD408" s="24"/>
      <c r="CE408" s="24"/>
      <c r="CF408" s="9"/>
      <c r="CG408" s="9"/>
      <c r="CH408" s="9"/>
    </row>
    <row r="409" spans="1:86" s="62" customFormat="1" x14ac:dyDescent="0.2">
      <c r="A409" s="16"/>
      <c r="B409" s="14"/>
      <c r="D409" s="65"/>
      <c r="E409" s="65"/>
      <c r="F409" s="33"/>
      <c r="G409" s="33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F409" s="24"/>
      <c r="AG409" s="24"/>
      <c r="AH409" s="24"/>
      <c r="AI409" s="24"/>
      <c r="AJ409" s="24"/>
      <c r="AK409" s="24"/>
      <c r="AL409" s="24"/>
      <c r="AM409" s="24"/>
      <c r="AN409" s="24"/>
      <c r="AO409" s="24"/>
      <c r="AP409" s="24"/>
      <c r="AQ409" s="24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4"/>
      <c r="BL409" s="24"/>
      <c r="BM409" s="24"/>
      <c r="BN409" s="24"/>
      <c r="BO409" s="24"/>
      <c r="BP409" s="24"/>
      <c r="BQ409" s="24"/>
      <c r="BR409" s="24"/>
      <c r="BS409" s="24"/>
      <c r="BT409" s="24"/>
      <c r="BU409" s="24"/>
      <c r="BV409" s="24"/>
      <c r="BW409" s="24"/>
      <c r="BX409" s="24"/>
      <c r="BY409" s="24"/>
      <c r="BZ409" s="24"/>
      <c r="CA409" s="24"/>
      <c r="CB409" s="24"/>
      <c r="CC409" s="24"/>
      <c r="CD409" s="24"/>
      <c r="CE409" s="24"/>
      <c r="CF409" s="9"/>
      <c r="CG409" s="9"/>
      <c r="CH409" s="9"/>
    </row>
    <row r="410" spans="1:86" s="62" customFormat="1" x14ac:dyDescent="0.2">
      <c r="A410" s="16"/>
      <c r="B410" s="14"/>
      <c r="D410" s="65"/>
      <c r="E410" s="65"/>
      <c r="F410" s="33"/>
      <c r="G410" s="33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F410" s="24"/>
      <c r="AG410" s="24"/>
      <c r="AH410" s="24"/>
      <c r="AI410" s="24"/>
      <c r="AJ410" s="24"/>
      <c r="AK410" s="24"/>
      <c r="AL410" s="24"/>
      <c r="AM410" s="24"/>
      <c r="AN410" s="24"/>
      <c r="AO410" s="24"/>
      <c r="AP410" s="24"/>
      <c r="AQ410" s="24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4"/>
      <c r="BL410" s="24"/>
      <c r="BM410" s="24"/>
      <c r="BN410" s="24"/>
      <c r="BO410" s="24"/>
      <c r="BP410" s="24"/>
      <c r="BQ410" s="24"/>
      <c r="BR410" s="24"/>
      <c r="BS410" s="24"/>
      <c r="BT410" s="24"/>
      <c r="BU410" s="24"/>
      <c r="BV410" s="24"/>
      <c r="BW410" s="24"/>
      <c r="BX410" s="24"/>
      <c r="BY410" s="24"/>
      <c r="BZ410" s="24"/>
      <c r="CA410" s="24"/>
      <c r="CB410" s="24"/>
      <c r="CC410" s="24"/>
      <c r="CD410" s="24"/>
      <c r="CE410" s="24"/>
      <c r="CF410" s="9"/>
      <c r="CG410" s="9"/>
      <c r="CH410" s="9"/>
    </row>
    <row r="411" spans="1:86" s="62" customFormat="1" x14ac:dyDescent="0.2">
      <c r="A411" s="16"/>
      <c r="B411" s="14"/>
      <c r="D411" s="65"/>
      <c r="E411" s="65"/>
      <c r="F411" s="33"/>
      <c r="G411" s="33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  <c r="AF411" s="24"/>
      <c r="AG411" s="24"/>
      <c r="AH411" s="24"/>
      <c r="AI411" s="24"/>
      <c r="AJ411" s="24"/>
      <c r="AK411" s="24"/>
      <c r="AL411" s="24"/>
      <c r="AM411" s="24"/>
      <c r="AN411" s="24"/>
      <c r="AO411" s="24"/>
      <c r="AP411" s="24"/>
      <c r="AQ411" s="24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4"/>
      <c r="BL411" s="24"/>
      <c r="BM411" s="24"/>
      <c r="BN411" s="24"/>
      <c r="BO411" s="24"/>
      <c r="BP411" s="24"/>
      <c r="BQ411" s="24"/>
      <c r="BR411" s="24"/>
      <c r="BS411" s="24"/>
      <c r="BT411" s="24"/>
      <c r="BU411" s="24"/>
      <c r="BV411" s="24"/>
      <c r="BW411" s="24"/>
      <c r="BX411" s="24"/>
      <c r="BY411" s="24"/>
      <c r="BZ411" s="24"/>
      <c r="CA411" s="24"/>
      <c r="CB411" s="24"/>
      <c r="CC411" s="24"/>
      <c r="CD411" s="24"/>
      <c r="CE411" s="24"/>
      <c r="CF411" s="9"/>
      <c r="CG411" s="9"/>
      <c r="CH411" s="9"/>
    </row>
    <row r="412" spans="1:86" s="62" customFormat="1" x14ac:dyDescent="0.2">
      <c r="A412" s="16"/>
      <c r="B412" s="14"/>
      <c r="D412" s="65"/>
      <c r="E412" s="65"/>
      <c r="F412" s="33"/>
      <c r="G412" s="33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  <c r="AF412" s="24"/>
      <c r="AG412" s="24"/>
      <c r="AH412" s="24"/>
      <c r="AI412" s="24"/>
      <c r="AJ412" s="24"/>
      <c r="AK412" s="24"/>
      <c r="AL412" s="24"/>
      <c r="AM412" s="24"/>
      <c r="AN412" s="24"/>
      <c r="AO412" s="24"/>
      <c r="AP412" s="24"/>
      <c r="AQ412" s="24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4"/>
      <c r="BL412" s="24"/>
      <c r="BM412" s="24"/>
      <c r="BN412" s="24"/>
      <c r="BO412" s="24"/>
      <c r="BP412" s="24"/>
      <c r="BQ412" s="24"/>
      <c r="BR412" s="24"/>
      <c r="BS412" s="24"/>
      <c r="BT412" s="24"/>
      <c r="BU412" s="24"/>
      <c r="BV412" s="24"/>
      <c r="BW412" s="24"/>
      <c r="BX412" s="24"/>
      <c r="BY412" s="24"/>
      <c r="BZ412" s="24"/>
      <c r="CA412" s="24"/>
      <c r="CB412" s="24"/>
      <c r="CC412" s="24"/>
      <c r="CD412" s="24"/>
      <c r="CE412" s="24"/>
      <c r="CF412" s="9"/>
      <c r="CG412" s="9"/>
      <c r="CH412" s="9"/>
    </row>
    <row r="413" spans="1:86" s="62" customFormat="1" x14ac:dyDescent="0.2">
      <c r="A413" s="16"/>
      <c r="B413" s="14"/>
      <c r="D413" s="65"/>
      <c r="E413" s="65"/>
      <c r="F413" s="33"/>
      <c r="G413" s="33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  <c r="AF413" s="24"/>
      <c r="AG413" s="24"/>
      <c r="AH413" s="24"/>
      <c r="AI413" s="24"/>
      <c r="AJ413" s="24"/>
      <c r="AK413" s="24"/>
      <c r="AL413" s="24"/>
      <c r="AM413" s="24"/>
      <c r="AN413" s="24"/>
      <c r="AO413" s="24"/>
      <c r="AP413" s="24"/>
      <c r="AQ413" s="24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4"/>
      <c r="BL413" s="24"/>
      <c r="BM413" s="24"/>
      <c r="BN413" s="24"/>
      <c r="BO413" s="24"/>
      <c r="BP413" s="24"/>
      <c r="BQ413" s="24"/>
      <c r="BR413" s="24"/>
      <c r="BS413" s="24"/>
      <c r="BT413" s="24"/>
      <c r="BU413" s="24"/>
      <c r="BV413" s="24"/>
      <c r="BW413" s="24"/>
      <c r="BX413" s="24"/>
      <c r="BY413" s="24"/>
      <c r="BZ413" s="24"/>
      <c r="CA413" s="24"/>
      <c r="CB413" s="24"/>
      <c r="CC413" s="24"/>
      <c r="CD413" s="24"/>
      <c r="CE413" s="24"/>
      <c r="CF413" s="9"/>
      <c r="CG413" s="9"/>
      <c r="CH413" s="9"/>
    </row>
    <row r="414" spans="1:86" s="62" customFormat="1" x14ac:dyDescent="0.2">
      <c r="A414" s="16"/>
      <c r="B414" s="14"/>
      <c r="D414" s="65"/>
      <c r="E414" s="65"/>
      <c r="F414" s="33"/>
      <c r="G414" s="33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  <c r="AF414" s="24"/>
      <c r="AG414" s="24"/>
      <c r="AH414" s="24"/>
      <c r="AI414" s="24"/>
      <c r="AJ414" s="24"/>
      <c r="AK414" s="24"/>
      <c r="AL414" s="24"/>
      <c r="AM414" s="24"/>
      <c r="AN414" s="24"/>
      <c r="AO414" s="24"/>
      <c r="AP414" s="24"/>
      <c r="AQ414" s="24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4"/>
      <c r="BL414" s="24"/>
      <c r="BM414" s="24"/>
      <c r="BN414" s="24"/>
      <c r="BO414" s="24"/>
      <c r="BP414" s="24"/>
      <c r="BQ414" s="24"/>
      <c r="BR414" s="24"/>
      <c r="BS414" s="24"/>
      <c r="BT414" s="24"/>
      <c r="BU414" s="24"/>
      <c r="BV414" s="24"/>
      <c r="BW414" s="24"/>
      <c r="BX414" s="24"/>
      <c r="BY414" s="24"/>
      <c r="BZ414" s="24"/>
      <c r="CA414" s="24"/>
      <c r="CB414" s="24"/>
      <c r="CC414" s="24"/>
      <c r="CD414" s="24"/>
      <c r="CE414" s="24"/>
      <c r="CF414" s="9"/>
      <c r="CG414" s="9"/>
      <c r="CH414" s="9"/>
    </row>
    <row r="415" spans="1:86" s="62" customFormat="1" x14ac:dyDescent="0.2">
      <c r="A415" s="16"/>
      <c r="B415" s="14"/>
      <c r="D415" s="65"/>
      <c r="E415" s="65"/>
      <c r="F415" s="33"/>
      <c r="G415" s="33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  <c r="AF415" s="24"/>
      <c r="AG415" s="24"/>
      <c r="AH415" s="24"/>
      <c r="AI415" s="24"/>
      <c r="AJ415" s="24"/>
      <c r="AK415" s="24"/>
      <c r="AL415" s="24"/>
      <c r="AM415" s="24"/>
      <c r="AN415" s="24"/>
      <c r="AO415" s="24"/>
      <c r="AP415" s="24"/>
      <c r="AQ415" s="24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4"/>
      <c r="BL415" s="24"/>
      <c r="BM415" s="24"/>
      <c r="BN415" s="24"/>
      <c r="BO415" s="24"/>
      <c r="BP415" s="24"/>
      <c r="BQ415" s="24"/>
      <c r="BR415" s="24"/>
      <c r="BS415" s="24"/>
      <c r="BT415" s="24"/>
      <c r="BU415" s="24"/>
      <c r="BV415" s="24"/>
      <c r="BW415" s="24"/>
      <c r="BX415" s="24"/>
      <c r="BY415" s="24"/>
      <c r="BZ415" s="24"/>
      <c r="CA415" s="24"/>
      <c r="CB415" s="24"/>
      <c r="CC415" s="24"/>
      <c r="CD415" s="24"/>
      <c r="CE415" s="24"/>
      <c r="CF415" s="9"/>
      <c r="CG415" s="9"/>
      <c r="CH415" s="9"/>
    </row>
    <row r="416" spans="1:86" s="62" customFormat="1" x14ac:dyDescent="0.2">
      <c r="A416" s="16"/>
      <c r="B416" s="14"/>
      <c r="D416" s="65"/>
      <c r="E416" s="65"/>
      <c r="F416" s="33"/>
      <c r="G416" s="33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  <c r="AF416" s="24"/>
      <c r="AG416" s="24"/>
      <c r="AH416" s="24"/>
      <c r="AI416" s="24"/>
      <c r="AJ416" s="24"/>
      <c r="AK416" s="24"/>
      <c r="AL416" s="24"/>
      <c r="AM416" s="24"/>
      <c r="AN416" s="24"/>
      <c r="AO416" s="24"/>
      <c r="AP416" s="24"/>
      <c r="AQ416" s="24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4"/>
      <c r="BL416" s="24"/>
      <c r="BM416" s="24"/>
      <c r="BN416" s="24"/>
      <c r="BO416" s="24"/>
      <c r="BP416" s="24"/>
      <c r="BQ416" s="24"/>
      <c r="BR416" s="24"/>
      <c r="BS416" s="24"/>
      <c r="BT416" s="24"/>
      <c r="BU416" s="24"/>
      <c r="BV416" s="24"/>
      <c r="BW416" s="24"/>
      <c r="BX416" s="24"/>
      <c r="BY416" s="24"/>
      <c r="BZ416" s="24"/>
      <c r="CA416" s="24"/>
      <c r="CB416" s="24"/>
      <c r="CC416" s="24"/>
      <c r="CD416" s="24"/>
      <c r="CE416" s="24"/>
      <c r="CF416" s="9"/>
      <c r="CG416" s="9"/>
      <c r="CH416" s="9"/>
    </row>
    <row r="417" spans="1:86" s="62" customFormat="1" x14ac:dyDescent="0.2">
      <c r="A417" s="16"/>
      <c r="B417" s="14"/>
      <c r="D417" s="65"/>
      <c r="E417" s="65"/>
      <c r="F417" s="33"/>
      <c r="G417" s="33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  <c r="AF417" s="24"/>
      <c r="AG417" s="24"/>
      <c r="AH417" s="24"/>
      <c r="AI417" s="24"/>
      <c r="AJ417" s="24"/>
      <c r="AK417" s="24"/>
      <c r="AL417" s="24"/>
      <c r="AM417" s="24"/>
      <c r="AN417" s="24"/>
      <c r="AO417" s="24"/>
      <c r="AP417" s="24"/>
      <c r="AQ417" s="24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4"/>
      <c r="BL417" s="24"/>
      <c r="BM417" s="24"/>
      <c r="BN417" s="24"/>
      <c r="BO417" s="24"/>
      <c r="BP417" s="24"/>
      <c r="BQ417" s="24"/>
      <c r="BR417" s="24"/>
      <c r="BS417" s="24"/>
      <c r="BT417" s="24"/>
      <c r="BU417" s="24"/>
      <c r="BV417" s="24"/>
      <c r="BW417" s="24"/>
      <c r="BX417" s="24"/>
      <c r="BY417" s="24"/>
      <c r="BZ417" s="24"/>
      <c r="CA417" s="24"/>
      <c r="CB417" s="24"/>
      <c r="CC417" s="24"/>
      <c r="CD417" s="24"/>
      <c r="CE417" s="24"/>
      <c r="CF417" s="9"/>
      <c r="CG417" s="9"/>
      <c r="CH417" s="9"/>
    </row>
    <row r="418" spans="1:86" s="62" customFormat="1" x14ac:dyDescent="0.2">
      <c r="A418" s="16"/>
      <c r="B418" s="14"/>
      <c r="D418" s="65"/>
      <c r="E418" s="65"/>
      <c r="F418" s="33"/>
      <c r="G418" s="33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  <c r="AF418" s="24"/>
      <c r="AG418" s="24"/>
      <c r="AH418" s="24"/>
      <c r="AI418" s="24"/>
      <c r="AJ418" s="24"/>
      <c r="AK418" s="24"/>
      <c r="AL418" s="24"/>
      <c r="AM418" s="24"/>
      <c r="AN418" s="24"/>
      <c r="AO418" s="24"/>
      <c r="AP418" s="24"/>
      <c r="AQ418" s="24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4"/>
      <c r="BL418" s="24"/>
      <c r="BM418" s="24"/>
      <c r="BN418" s="24"/>
      <c r="BO418" s="24"/>
      <c r="BP418" s="24"/>
      <c r="BQ418" s="24"/>
      <c r="BR418" s="24"/>
      <c r="BS418" s="24"/>
      <c r="BT418" s="24"/>
      <c r="BU418" s="24"/>
      <c r="BV418" s="24"/>
      <c r="BW418" s="24"/>
      <c r="BX418" s="24"/>
      <c r="BY418" s="24"/>
      <c r="BZ418" s="24"/>
      <c r="CA418" s="24"/>
      <c r="CB418" s="24"/>
      <c r="CC418" s="24"/>
      <c r="CD418" s="24"/>
      <c r="CE418" s="24"/>
      <c r="CF418" s="9"/>
      <c r="CG418" s="9"/>
      <c r="CH418" s="9"/>
    </row>
    <row r="419" spans="1:86" s="62" customFormat="1" x14ac:dyDescent="0.2">
      <c r="A419" s="16"/>
      <c r="B419" s="14"/>
      <c r="D419" s="65"/>
      <c r="E419" s="65"/>
      <c r="F419" s="33"/>
      <c r="G419" s="33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F419" s="24"/>
      <c r="AG419" s="24"/>
      <c r="AH419" s="24"/>
      <c r="AI419" s="24"/>
      <c r="AJ419" s="24"/>
      <c r="AK419" s="24"/>
      <c r="AL419" s="24"/>
      <c r="AM419" s="24"/>
      <c r="AN419" s="24"/>
      <c r="AO419" s="24"/>
      <c r="AP419" s="24"/>
      <c r="AQ419" s="24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4"/>
      <c r="BL419" s="24"/>
      <c r="BM419" s="24"/>
      <c r="BN419" s="24"/>
      <c r="BO419" s="24"/>
      <c r="BP419" s="24"/>
      <c r="BQ419" s="24"/>
      <c r="BR419" s="24"/>
      <c r="BS419" s="24"/>
      <c r="BT419" s="24"/>
      <c r="BU419" s="24"/>
      <c r="BV419" s="24"/>
      <c r="BW419" s="24"/>
      <c r="BX419" s="24"/>
      <c r="BY419" s="24"/>
      <c r="BZ419" s="24"/>
      <c r="CA419" s="24"/>
      <c r="CB419" s="24"/>
      <c r="CC419" s="24"/>
      <c r="CD419" s="24"/>
      <c r="CE419" s="24"/>
      <c r="CF419" s="9"/>
      <c r="CG419" s="9"/>
      <c r="CH419" s="9"/>
    </row>
    <row r="420" spans="1:86" s="62" customFormat="1" x14ac:dyDescent="0.2">
      <c r="A420" s="16"/>
      <c r="B420" s="14"/>
      <c r="D420" s="65"/>
      <c r="E420" s="65"/>
      <c r="F420" s="33"/>
      <c r="G420" s="33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24"/>
      <c r="AG420" s="24"/>
      <c r="AH420" s="24"/>
      <c r="AI420" s="24"/>
      <c r="AJ420" s="24"/>
      <c r="AK420" s="24"/>
      <c r="AL420" s="24"/>
      <c r="AM420" s="24"/>
      <c r="AN420" s="24"/>
      <c r="AO420" s="24"/>
      <c r="AP420" s="24"/>
      <c r="AQ420" s="24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4"/>
      <c r="BL420" s="24"/>
      <c r="BM420" s="24"/>
      <c r="BN420" s="24"/>
      <c r="BO420" s="24"/>
      <c r="BP420" s="24"/>
      <c r="BQ420" s="24"/>
      <c r="BR420" s="24"/>
      <c r="BS420" s="24"/>
      <c r="BT420" s="24"/>
      <c r="BU420" s="24"/>
      <c r="BV420" s="24"/>
      <c r="BW420" s="24"/>
      <c r="BX420" s="24"/>
      <c r="BY420" s="24"/>
      <c r="BZ420" s="24"/>
      <c r="CA420" s="24"/>
      <c r="CB420" s="24"/>
      <c r="CC420" s="24"/>
      <c r="CD420" s="24"/>
      <c r="CE420" s="24"/>
      <c r="CF420" s="9"/>
      <c r="CG420" s="9"/>
      <c r="CH420" s="9"/>
    </row>
    <row r="421" spans="1:86" s="62" customFormat="1" x14ac:dyDescent="0.2">
      <c r="A421" s="16"/>
      <c r="B421" s="14"/>
      <c r="D421" s="65"/>
      <c r="E421" s="65"/>
      <c r="F421" s="33"/>
      <c r="G421" s="33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AI421" s="24"/>
      <c r="AJ421" s="24"/>
      <c r="AK421" s="24"/>
      <c r="AL421" s="24"/>
      <c r="AM421" s="24"/>
      <c r="AN421" s="24"/>
      <c r="AO421" s="24"/>
      <c r="AP421" s="24"/>
      <c r="AQ421" s="24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4"/>
      <c r="BL421" s="24"/>
      <c r="BM421" s="24"/>
      <c r="BN421" s="24"/>
      <c r="BO421" s="24"/>
      <c r="BP421" s="24"/>
      <c r="BQ421" s="24"/>
      <c r="BR421" s="24"/>
      <c r="BS421" s="24"/>
      <c r="BT421" s="24"/>
      <c r="BU421" s="24"/>
      <c r="BV421" s="24"/>
      <c r="BW421" s="24"/>
      <c r="BX421" s="24"/>
      <c r="BY421" s="24"/>
      <c r="BZ421" s="24"/>
      <c r="CA421" s="24"/>
      <c r="CB421" s="24"/>
      <c r="CC421" s="24"/>
      <c r="CD421" s="24"/>
      <c r="CE421" s="24"/>
      <c r="CF421" s="9"/>
      <c r="CG421" s="9"/>
      <c r="CH421" s="9"/>
    </row>
    <row r="422" spans="1:86" s="62" customFormat="1" x14ac:dyDescent="0.2">
      <c r="A422" s="16"/>
      <c r="B422" s="14"/>
      <c r="D422" s="65"/>
      <c r="E422" s="65"/>
      <c r="F422" s="33"/>
      <c r="G422" s="33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/>
      <c r="AH422" s="24"/>
      <c r="AI422" s="24"/>
      <c r="AJ422" s="24"/>
      <c r="AK422" s="24"/>
      <c r="AL422" s="24"/>
      <c r="AM422" s="24"/>
      <c r="AN422" s="24"/>
      <c r="AO422" s="24"/>
      <c r="AP422" s="24"/>
      <c r="AQ422" s="24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4"/>
      <c r="BL422" s="24"/>
      <c r="BM422" s="24"/>
      <c r="BN422" s="24"/>
      <c r="BO422" s="24"/>
      <c r="BP422" s="24"/>
      <c r="BQ422" s="24"/>
      <c r="BR422" s="24"/>
      <c r="BS422" s="24"/>
      <c r="BT422" s="24"/>
      <c r="BU422" s="24"/>
      <c r="BV422" s="24"/>
      <c r="BW422" s="24"/>
      <c r="BX422" s="24"/>
      <c r="BY422" s="24"/>
      <c r="BZ422" s="24"/>
      <c r="CA422" s="24"/>
      <c r="CB422" s="24"/>
      <c r="CC422" s="24"/>
      <c r="CD422" s="24"/>
      <c r="CE422" s="24"/>
      <c r="CF422" s="9"/>
      <c r="CG422" s="9"/>
      <c r="CH422" s="9"/>
    </row>
    <row r="423" spans="1:86" s="62" customFormat="1" x14ac:dyDescent="0.2">
      <c r="A423" s="16"/>
      <c r="B423" s="14"/>
      <c r="D423" s="65"/>
      <c r="E423" s="65"/>
      <c r="F423" s="33"/>
      <c r="G423" s="33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  <c r="AF423" s="24"/>
      <c r="AG423" s="24"/>
      <c r="AH423" s="24"/>
      <c r="AI423" s="24"/>
      <c r="AJ423" s="24"/>
      <c r="AK423" s="24"/>
      <c r="AL423" s="24"/>
      <c r="AM423" s="24"/>
      <c r="AN423" s="24"/>
      <c r="AO423" s="24"/>
      <c r="AP423" s="24"/>
      <c r="AQ423" s="24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4"/>
      <c r="BL423" s="24"/>
      <c r="BM423" s="24"/>
      <c r="BN423" s="24"/>
      <c r="BO423" s="24"/>
      <c r="BP423" s="24"/>
      <c r="BQ423" s="24"/>
      <c r="BR423" s="24"/>
      <c r="BS423" s="24"/>
      <c r="BT423" s="24"/>
      <c r="BU423" s="24"/>
      <c r="BV423" s="24"/>
      <c r="BW423" s="24"/>
      <c r="BX423" s="24"/>
      <c r="BY423" s="24"/>
      <c r="BZ423" s="24"/>
      <c r="CA423" s="24"/>
      <c r="CB423" s="24"/>
      <c r="CC423" s="24"/>
      <c r="CD423" s="24"/>
      <c r="CE423" s="24"/>
      <c r="CF423" s="9"/>
      <c r="CG423" s="9"/>
      <c r="CH423" s="9"/>
    </row>
    <row r="424" spans="1:86" s="62" customFormat="1" x14ac:dyDescent="0.2">
      <c r="A424" s="16"/>
      <c r="B424" s="14"/>
      <c r="D424" s="65"/>
      <c r="E424" s="65"/>
      <c r="F424" s="33"/>
      <c r="G424" s="33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  <c r="AF424" s="24"/>
      <c r="AG424" s="24"/>
      <c r="AH424" s="24"/>
      <c r="AI424" s="24"/>
      <c r="AJ424" s="24"/>
      <c r="AK424" s="24"/>
      <c r="AL424" s="24"/>
      <c r="AM424" s="24"/>
      <c r="AN424" s="24"/>
      <c r="AO424" s="24"/>
      <c r="AP424" s="24"/>
      <c r="AQ424" s="24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4"/>
      <c r="BL424" s="24"/>
      <c r="BM424" s="24"/>
      <c r="BN424" s="24"/>
      <c r="BO424" s="24"/>
      <c r="BP424" s="24"/>
      <c r="BQ424" s="24"/>
      <c r="BR424" s="24"/>
      <c r="BS424" s="24"/>
      <c r="BT424" s="24"/>
      <c r="BU424" s="24"/>
      <c r="BV424" s="24"/>
      <c r="BW424" s="24"/>
      <c r="BX424" s="24"/>
      <c r="BY424" s="24"/>
      <c r="BZ424" s="24"/>
      <c r="CA424" s="24"/>
      <c r="CB424" s="24"/>
      <c r="CC424" s="24"/>
      <c r="CD424" s="24"/>
      <c r="CE424" s="24"/>
      <c r="CF424" s="9"/>
      <c r="CG424" s="9"/>
      <c r="CH424" s="9"/>
    </row>
    <row r="425" spans="1:86" s="62" customFormat="1" x14ac:dyDescent="0.2">
      <c r="A425" s="16"/>
      <c r="B425" s="14"/>
      <c r="D425" s="65"/>
      <c r="E425" s="65"/>
      <c r="F425" s="33"/>
      <c r="G425" s="33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24"/>
      <c r="AG425" s="24"/>
      <c r="AH425" s="24"/>
      <c r="AI425" s="24"/>
      <c r="AJ425" s="24"/>
      <c r="AK425" s="24"/>
      <c r="AL425" s="24"/>
      <c r="AM425" s="24"/>
      <c r="AN425" s="24"/>
      <c r="AO425" s="24"/>
      <c r="AP425" s="24"/>
      <c r="AQ425" s="24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4"/>
      <c r="BL425" s="24"/>
      <c r="BM425" s="24"/>
      <c r="BN425" s="24"/>
      <c r="BO425" s="24"/>
      <c r="BP425" s="24"/>
      <c r="BQ425" s="24"/>
      <c r="BR425" s="24"/>
      <c r="BS425" s="24"/>
      <c r="BT425" s="24"/>
      <c r="BU425" s="24"/>
      <c r="BV425" s="24"/>
      <c r="BW425" s="24"/>
      <c r="BX425" s="24"/>
      <c r="BY425" s="24"/>
      <c r="BZ425" s="24"/>
      <c r="CA425" s="24"/>
      <c r="CB425" s="24"/>
      <c r="CC425" s="24"/>
      <c r="CD425" s="24"/>
      <c r="CE425" s="24"/>
      <c r="CF425" s="9"/>
      <c r="CG425" s="9"/>
      <c r="CH425" s="9"/>
    </row>
    <row r="426" spans="1:86" s="62" customFormat="1" x14ac:dyDescent="0.2">
      <c r="A426" s="16"/>
      <c r="B426" s="14"/>
      <c r="D426" s="65"/>
      <c r="E426" s="65"/>
      <c r="F426" s="33"/>
      <c r="G426" s="33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  <c r="AF426" s="24"/>
      <c r="AG426" s="24"/>
      <c r="AH426" s="24"/>
      <c r="AI426" s="24"/>
      <c r="AJ426" s="24"/>
      <c r="AK426" s="24"/>
      <c r="AL426" s="24"/>
      <c r="AM426" s="24"/>
      <c r="AN426" s="24"/>
      <c r="AO426" s="24"/>
      <c r="AP426" s="24"/>
      <c r="AQ426" s="24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4"/>
      <c r="BL426" s="24"/>
      <c r="BM426" s="24"/>
      <c r="BN426" s="24"/>
      <c r="BO426" s="24"/>
      <c r="BP426" s="24"/>
      <c r="BQ426" s="24"/>
      <c r="BR426" s="24"/>
      <c r="BS426" s="24"/>
      <c r="BT426" s="24"/>
      <c r="BU426" s="24"/>
      <c r="BV426" s="24"/>
      <c r="BW426" s="24"/>
      <c r="BX426" s="24"/>
      <c r="BY426" s="24"/>
      <c r="BZ426" s="24"/>
      <c r="CA426" s="24"/>
      <c r="CB426" s="24"/>
      <c r="CC426" s="24"/>
      <c r="CD426" s="24"/>
      <c r="CE426" s="24"/>
      <c r="CF426" s="9"/>
      <c r="CG426" s="9"/>
      <c r="CH426" s="9"/>
    </row>
    <row r="427" spans="1:86" s="62" customFormat="1" x14ac:dyDescent="0.2">
      <c r="A427" s="16"/>
      <c r="B427" s="14"/>
      <c r="D427" s="65"/>
      <c r="E427" s="65"/>
      <c r="F427" s="33"/>
      <c r="G427" s="33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  <c r="AF427" s="24"/>
      <c r="AG427" s="24"/>
      <c r="AH427" s="24"/>
      <c r="AI427" s="24"/>
      <c r="AJ427" s="24"/>
      <c r="AK427" s="24"/>
      <c r="AL427" s="24"/>
      <c r="AM427" s="24"/>
      <c r="AN427" s="24"/>
      <c r="AO427" s="24"/>
      <c r="AP427" s="24"/>
      <c r="AQ427" s="24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4"/>
      <c r="BL427" s="24"/>
      <c r="BM427" s="24"/>
      <c r="BN427" s="24"/>
      <c r="BO427" s="24"/>
      <c r="BP427" s="24"/>
      <c r="BQ427" s="24"/>
      <c r="BR427" s="24"/>
      <c r="BS427" s="24"/>
      <c r="BT427" s="24"/>
      <c r="BU427" s="24"/>
      <c r="BV427" s="24"/>
      <c r="BW427" s="24"/>
      <c r="BX427" s="24"/>
      <c r="BY427" s="24"/>
      <c r="BZ427" s="24"/>
      <c r="CA427" s="24"/>
      <c r="CB427" s="24"/>
      <c r="CC427" s="24"/>
      <c r="CD427" s="24"/>
      <c r="CE427" s="24"/>
      <c r="CF427" s="9"/>
      <c r="CG427" s="9"/>
      <c r="CH427" s="9"/>
    </row>
    <row r="428" spans="1:86" s="62" customFormat="1" x14ac:dyDescent="0.2">
      <c r="A428" s="16"/>
      <c r="B428" s="14"/>
      <c r="D428" s="65"/>
      <c r="E428" s="65"/>
      <c r="F428" s="33"/>
      <c r="G428" s="33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/>
      <c r="AF428" s="24"/>
      <c r="AG428" s="24"/>
      <c r="AH428" s="24"/>
      <c r="AI428" s="24"/>
      <c r="AJ428" s="24"/>
      <c r="AK428" s="24"/>
      <c r="AL428" s="24"/>
      <c r="AM428" s="24"/>
      <c r="AN428" s="24"/>
      <c r="AO428" s="24"/>
      <c r="AP428" s="24"/>
      <c r="AQ428" s="24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4"/>
      <c r="BL428" s="24"/>
      <c r="BM428" s="24"/>
      <c r="BN428" s="24"/>
      <c r="BO428" s="24"/>
      <c r="BP428" s="24"/>
      <c r="BQ428" s="24"/>
      <c r="BR428" s="24"/>
      <c r="BS428" s="24"/>
      <c r="BT428" s="24"/>
      <c r="BU428" s="24"/>
      <c r="BV428" s="24"/>
      <c r="BW428" s="24"/>
      <c r="BX428" s="24"/>
      <c r="BY428" s="24"/>
      <c r="BZ428" s="24"/>
      <c r="CA428" s="24"/>
      <c r="CB428" s="24"/>
      <c r="CC428" s="24"/>
      <c r="CD428" s="24"/>
      <c r="CE428" s="24"/>
      <c r="CF428" s="9"/>
      <c r="CG428" s="9"/>
      <c r="CH428" s="9"/>
    </row>
    <row r="429" spans="1:86" s="62" customFormat="1" x14ac:dyDescent="0.2">
      <c r="A429" s="16"/>
      <c r="B429" s="14"/>
      <c r="D429" s="65"/>
      <c r="E429" s="65"/>
      <c r="F429" s="33"/>
      <c r="G429" s="33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  <c r="AF429" s="24"/>
      <c r="AG429" s="24"/>
      <c r="AH429" s="24"/>
      <c r="AI429" s="24"/>
      <c r="AJ429" s="24"/>
      <c r="AK429" s="24"/>
      <c r="AL429" s="24"/>
      <c r="AM429" s="24"/>
      <c r="AN429" s="24"/>
      <c r="AO429" s="24"/>
      <c r="AP429" s="24"/>
      <c r="AQ429" s="24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4"/>
      <c r="BL429" s="24"/>
      <c r="BM429" s="24"/>
      <c r="BN429" s="24"/>
      <c r="BO429" s="24"/>
      <c r="BP429" s="24"/>
      <c r="BQ429" s="24"/>
      <c r="BR429" s="24"/>
      <c r="BS429" s="24"/>
      <c r="BT429" s="24"/>
      <c r="BU429" s="24"/>
      <c r="BV429" s="24"/>
      <c r="BW429" s="24"/>
      <c r="BX429" s="24"/>
      <c r="BY429" s="24"/>
      <c r="BZ429" s="24"/>
      <c r="CA429" s="24"/>
      <c r="CB429" s="24"/>
      <c r="CC429" s="24"/>
      <c r="CD429" s="24"/>
      <c r="CE429" s="24"/>
      <c r="CF429" s="9"/>
      <c r="CG429" s="9"/>
      <c r="CH429" s="9"/>
    </row>
    <row r="430" spans="1:86" s="62" customFormat="1" x14ac:dyDescent="0.2">
      <c r="A430" s="16"/>
      <c r="B430" s="14"/>
      <c r="D430" s="65"/>
      <c r="E430" s="65"/>
      <c r="F430" s="33"/>
      <c r="G430" s="33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24"/>
      <c r="AG430" s="24"/>
      <c r="AH430" s="24"/>
      <c r="AI430" s="24"/>
      <c r="AJ430" s="24"/>
      <c r="AK430" s="24"/>
      <c r="AL430" s="24"/>
      <c r="AM430" s="24"/>
      <c r="AN430" s="24"/>
      <c r="AO430" s="24"/>
      <c r="AP430" s="24"/>
      <c r="AQ430" s="24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4"/>
      <c r="BL430" s="24"/>
      <c r="BM430" s="24"/>
      <c r="BN430" s="24"/>
      <c r="BO430" s="24"/>
      <c r="BP430" s="24"/>
      <c r="BQ430" s="24"/>
      <c r="BR430" s="24"/>
      <c r="BS430" s="24"/>
      <c r="BT430" s="24"/>
      <c r="BU430" s="24"/>
      <c r="BV430" s="24"/>
      <c r="BW430" s="24"/>
      <c r="BX430" s="24"/>
      <c r="BY430" s="24"/>
      <c r="BZ430" s="24"/>
      <c r="CA430" s="24"/>
      <c r="CB430" s="24"/>
      <c r="CC430" s="24"/>
      <c r="CD430" s="24"/>
      <c r="CE430" s="24"/>
      <c r="CF430" s="9"/>
      <c r="CG430" s="9"/>
      <c r="CH430" s="9"/>
    </row>
    <row r="431" spans="1:86" s="62" customFormat="1" x14ac:dyDescent="0.2">
      <c r="A431" s="16"/>
      <c r="B431" s="14"/>
      <c r="D431" s="65"/>
      <c r="E431" s="65"/>
      <c r="F431" s="33"/>
      <c r="G431" s="33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  <c r="AF431" s="24"/>
      <c r="AG431" s="24"/>
      <c r="AH431" s="24"/>
      <c r="AI431" s="24"/>
      <c r="AJ431" s="24"/>
      <c r="AK431" s="24"/>
      <c r="AL431" s="24"/>
      <c r="AM431" s="24"/>
      <c r="AN431" s="24"/>
      <c r="AO431" s="24"/>
      <c r="AP431" s="24"/>
      <c r="AQ431" s="24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4"/>
      <c r="BL431" s="24"/>
      <c r="BM431" s="24"/>
      <c r="BN431" s="24"/>
      <c r="BO431" s="24"/>
      <c r="BP431" s="24"/>
      <c r="BQ431" s="24"/>
      <c r="BR431" s="24"/>
      <c r="BS431" s="24"/>
      <c r="BT431" s="24"/>
      <c r="BU431" s="24"/>
      <c r="BV431" s="24"/>
      <c r="BW431" s="24"/>
      <c r="BX431" s="24"/>
      <c r="BY431" s="24"/>
      <c r="BZ431" s="24"/>
      <c r="CA431" s="24"/>
      <c r="CB431" s="24"/>
      <c r="CC431" s="24"/>
      <c r="CD431" s="24"/>
      <c r="CE431" s="24"/>
      <c r="CF431" s="9"/>
      <c r="CG431" s="9"/>
      <c r="CH431" s="9"/>
    </row>
    <row r="432" spans="1:86" s="62" customFormat="1" x14ac:dyDescent="0.2">
      <c r="A432" s="16"/>
      <c r="B432" s="14"/>
      <c r="D432" s="65"/>
      <c r="E432" s="65"/>
      <c r="F432" s="33"/>
      <c r="G432" s="33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  <c r="AF432" s="24"/>
      <c r="AG432" s="24"/>
      <c r="AH432" s="24"/>
      <c r="AI432" s="24"/>
      <c r="AJ432" s="24"/>
      <c r="AK432" s="24"/>
      <c r="AL432" s="24"/>
      <c r="AM432" s="24"/>
      <c r="AN432" s="24"/>
      <c r="AO432" s="24"/>
      <c r="AP432" s="24"/>
      <c r="AQ432" s="24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4"/>
      <c r="BL432" s="24"/>
      <c r="BM432" s="24"/>
      <c r="BN432" s="24"/>
      <c r="BO432" s="24"/>
      <c r="BP432" s="24"/>
      <c r="BQ432" s="24"/>
      <c r="BR432" s="24"/>
      <c r="BS432" s="24"/>
      <c r="BT432" s="24"/>
      <c r="BU432" s="24"/>
      <c r="BV432" s="24"/>
      <c r="BW432" s="24"/>
      <c r="BX432" s="24"/>
      <c r="BY432" s="24"/>
      <c r="BZ432" s="24"/>
      <c r="CA432" s="24"/>
      <c r="CB432" s="24"/>
      <c r="CC432" s="24"/>
      <c r="CD432" s="24"/>
      <c r="CE432" s="24"/>
      <c r="CF432" s="9"/>
      <c r="CG432" s="9"/>
      <c r="CH432" s="9"/>
    </row>
    <row r="433" spans="1:86" s="62" customFormat="1" x14ac:dyDescent="0.2">
      <c r="A433" s="16"/>
      <c r="B433" s="14"/>
      <c r="D433" s="65"/>
      <c r="E433" s="65"/>
      <c r="F433" s="33"/>
      <c r="G433" s="33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  <c r="AF433" s="24"/>
      <c r="AG433" s="24"/>
      <c r="AH433" s="24"/>
      <c r="AI433" s="24"/>
      <c r="AJ433" s="24"/>
      <c r="AK433" s="24"/>
      <c r="AL433" s="24"/>
      <c r="AM433" s="24"/>
      <c r="AN433" s="24"/>
      <c r="AO433" s="24"/>
      <c r="AP433" s="24"/>
      <c r="AQ433" s="24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4"/>
      <c r="BL433" s="24"/>
      <c r="BM433" s="24"/>
      <c r="BN433" s="24"/>
      <c r="BO433" s="24"/>
      <c r="BP433" s="24"/>
      <c r="BQ433" s="24"/>
      <c r="BR433" s="24"/>
      <c r="BS433" s="24"/>
      <c r="BT433" s="24"/>
      <c r="BU433" s="24"/>
      <c r="BV433" s="24"/>
      <c r="BW433" s="24"/>
      <c r="BX433" s="24"/>
      <c r="BY433" s="24"/>
      <c r="BZ433" s="24"/>
      <c r="CA433" s="24"/>
      <c r="CB433" s="24"/>
      <c r="CC433" s="24"/>
      <c r="CD433" s="24"/>
      <c r="CE433" s="24"/>
      <c r="CF433" s="9"/>
      <c r="CG433" s="9"/>
      <c r="CH433" s="9"/>
    </row>
    <row r="434" spans="1:86" s="62" customFormat="1" x14ac:dyDescent="0.2">
      <c r="A434" s="16"/>
      <c r="B434" s="14"/>
      <c r="D434" s="65"/>
      <c r="E434" s="65"/>
      <c r="F434" s="33"/>
      <c r="G434" s="33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  <c r="AF434" s="24"/>
      <c r="AG434" s="24"/>
      <c r="AH434" s="24"/>
      <c r="AI434" s="24"/>
      <c r="AJ434" s="24"/>
      <c r="AK434" s="24"/>
      <c r="AL434" s="24"/>
      <c r="AM434" s="24"/>
      <c r="AN434" s="24"/>
      <c r="AO434" s="24"/>
      <c r="AP434" s="24"/>
      <c r="AQ434" s="24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4"/>
      <c r="BL434" s="24"/>
      <c r="BM434" s="24"/>
      <c r="BN434" s="24"/>
      <c r="BO434" s="24"/>
      <c r="BP434" s="24"/>
      <c r="BQ434" s="24"/>
      <c r="BR434" s="24"/>
      <c r="BS434" s="24"/>
      <c r="BT434" s="24"/>
      <c r="BU434" s="24"/>
      <c r="BV434" s="24"/>
      <c r="BW434" s="24"/>
      <c r="BX434" s="24"/>
      <c r="BY434" s="24"/>
      <c r="BZ434" s="24"/>
      <c r="CA434" s="24"/>
      <c r="CB434" s="24"/>
      <c r="CC434" s="24"/>
      <c r="CD434" s="24"/>
      <c r="CE434" s="24"/>
      <c r="CF434" s="9"/>
      <c r="CG434" s="9"/>
      <c r="CH434" s="9"/>
    </row>
    <row r="435" spans="1:86" s="62" customFormat="1" x14ac:dyDescent="0.2">
      <c r="A435" s="16"/>
      <c r="B435" s="14"/>
      <c r="D435" s="65"/>
      <c r="E435" s="65"/>
      <c r="F435" s="33"/>
      <c r="G435" s="33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24"/>
      <c r="AG435" s="24"/>
      <c r="AH435" s="24"/>
      <c r="AI435" s="24"/>
      <c r="AJ435" s="24"/>
      <c r="AK435" s="24"/>
      <c r="AL435" s="24"/>
      <c r="AM435" s="24"/>
      <c r="AN435" s="24"/>
      <c r="AO435" s="24"/>
      <c r="AP435" s="24"/>
      <c r="AQ435" s="24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4"/>
      <c r="BL435" s="24"/>
      <c r="BM435" s="24"/>
      <c r="BN435" s="24"/>
      <c r="BO435" s="24"/>
      <c r="BP435" s="24"/>
      <c r="BQ435" s="24"/>
      <c r="BR435" s="24"/>
      <c r="BS435" s="24"/>
      <c r="BT435" s="24"/>
      <c r="BU435" s="24"/>
      <c r="BV435" s="24"/>
      <c r="BW435" s="24"/>
      <c r="BX435" s="24"/>
      <c r="BY435" s="24"/>
      <c r="BZ435" s="24"/>
      <c r="CA435" s="24"/>
      <c r="CB435" s="24"/>
      <c r="CC435" s="24"/>
      <c r="CD435" s="24"/>
      <c r="CE435" s="24"/>
      <c r="CF435" s="9"/>
      <c r="CG435" s="9"/>
      <c r="CH435" s="9"/>
    </row>
    <row r="436" spans="1:86" s="62" customFormat="1" x14ac:dyDescent="0.2">
      <c r="A436" s="16"/>
      <c r="B436" s="14"/>
      <c r="D436" s="65"/>
      <c r="E436" s="65"/>
      <c r="F436" s="33"/>
      <c r="G436" s="33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  <c r="AF436" s="24"/>
      <c r="AG436" s="24"/>
      <c r="AH436" s="24"/>
      <c r="AI436" s="24"/>
      <c r="AJ436" s="24"/>
      <c r="AK436" s="24"/>
      <c r="AL436" s="24"/>
      <c r="AM436" s="24"/>
      <c r="AN436" s="24"/>
      <c r="AO436" s="24"/>
      <c r="AP436" s="24"/>
      <c r="AQ436" s="24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4"/>
      <c r="BL436" s="24"/>
      <c r="BM436" s="24"/>
      <c r="BN436" s="24"/>
      <c r="BO436" s="24"/>
      <c r="BP436" s="24"/>
      <c r="BQ436" s="24"/>
      <c r="BR436" s="24"/>
      <c r="BS436" s="24"/>
      <c r="BT436" s="24"/>
      <c r="BU436" s="24"/>
      <c r="BV436" s="24"/>
      <c r="BW436" s="24"/>
      <c r="BX436" s="24"/>
      <c r="BY436" s="24"/>
      <c r="BZ436" s="24"/>
      <c r="CA436" s="24"/>
      <c r="CB436" s="24"/>
      <c r="CC436" s="24"/>
      <c r="CD436" s="24"/>
      <c r="CE436" s="24"/>
      <c r="CF436" s="9"/>
      <c r="CG436" s="9"/>
      <c r="CH436" s="9"/>
    </row>
    <row r="437" spans="1:86" s="62" customFormat="1" x14ac:dyDescent="0.2">
      <c r="A437" s="16"/>
      <c r="B437" s="14"/>
      <c r="D437" s="65"/>
      <c r="E437" s="65"/>
      <c r="F437" s="33"/>
      <c r="G437" s="33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F437" s="24"/>
      <c r="AG437" s="24"/>
      <c r="AH437" s="24"/>
      <c r="AI437" s="24"/>
      <c r="AJ437" s="24"/>
      <c r="AK437" s="24"/>
      <c r="AL437" s="24"/>
      <c r="AM437" s="24"/>
      <c r="AN437" s="24"/>
      <c r="AO437" s="24"/>
      <c r="AP437" s="24"/>
      <c r="AQ437" s="24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4"/>
      <c r="BL437" s="24"/>
      <c r="BM437" s="24"/>
      <c r="BN437" s="24"/>
      <c r="BO437" s="24"/>
      <c r="BP437" s="24"/>
      <c r="BQ437" s="24"/>
      <c r="BR437" s="24"/>
      <c r="BS437" s="24"/>
      <c r="BT437" s="24"/>
      <c r="BU437" s="24"/>
      <c r="BV437" s="24"/>
      <c r="BW437" s="24"/>
      <c r="BX437" s="24"/>
      <c r="BY437" s="24"/>
      <c r="BZ437" s="24"/>
      <c r="CA437" s="24"/>
      <c r="CB437" s="24"/>
      <c r="CC437" s="24"/>
      <c r="CD437" s="24"/>
      <c r="CE437" s="24"/>
      <c r="CF437" s="9"/>
      <c r="CG437" s="9"/>
      <c r="CH437" s="9"/>
    </row>
    <row r="438" spans="1:86" s="62" customFormat="1" x14ac:dyDescent="0.2">
      <c r="A438" s="16"/>
      <c r="B438" s="14"/>
      <c r="D438" s="65"/>
      <c r="E438" s="65"/>
      <c r="F438" s="33"/>
      <c r="G438" s="33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24"/>
      <c r="AG438" s="24"/>
      <c r="AH438" s="24"/>
      <c r="AI438" s="24"/>
      <c r="AJ438" s="24"/>
      <c r="AK438" s="24"/>
      <c r="AL438" s="24"/>
      <c r="AM438" s="24"/>
      <c r="AN438" s="24"/>
      <c r="AO438" s="24"/>
      <c r="AP438" s="24"/>
      <c r="AQ438" s="24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4"/>
      <c r="BL438" s="24"/>
      <c r="BM438" s="24"/>
      <c r="BN438" s="24"/>
      <c r="BO438" s="24"/>
      <c r="BP438" s="24"/>
      <c r="BQ438" s="24"/>
      <c r="BR438" s="24"/>
      <c r="BS438" s="24"/>
      <c r="BT438" s="24"/>
      <c r="BU438" s="24"/>
      <c r="BV438" s="24"/>
      <c r="BW438" s="24"/>
      <c r="BX438" s="24"/>
      <c r="BY438" s="24"/>
      <c r="BZ438" s="24"/>
      <c r="CA438" s="24"/>
      <c r="CB438" s="24"/>
      <c r="CC438" s="24"/>
      <c r="CD438" s="24"/>
      <c r="CE438" s="24"/>
      <c r="CF438" s="9"/>
      <c r="CG438" s="9"/>
      <c r="CH438" s="9"/>
    </row>
    <row r="439" spans="1:86" s="62" customFormat="1" x14ac:dyDescent="0.2">
      <c r="A439" s="16"/>
      <c r="B439" s="14"/>
      <c r="D439" s="65"/>
      <c r="E439" s="65"/>
      <c r="F439" s="33"/>
      <c r="G439" s="33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  <c r="AF439" s="24"/>
      <c r="AG439" s="24"/>
      <c r="AH439" s="24"/>
      <c r="AI439" s="24"/>
      <c r="AJ439" s="24"/>
      <c r="AK439" s="24"/>
      <c r="AL439" s="24"/>
      <c r="AM439" s="24"/>
      <c r="AN439" s="24"/>
      <c r="AO439" s="24"/>
      <c r="AP439" s="24"/>
      <c r="AQ439" s="24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4"/>
      <c r="BL439" s="24"/>
      <c r="BM439" s="24"/>
      <c r="BN439" s="24"/>
      <c r="BO439" s="24"/>
      <c r="BP439" s="24"/>
      <c r="BQ439" s="24"/>
      <c r="BR439" s="24"/>
      <c r="BS439" s="24"/>
      <c r="BT439" s="24"/>
      <c r="BU439" s="24"/>
      <c r="BV439" s="24"/>
      <c r="BW439" s="24"/>
      <c r="BX439" s="24"/>
      <c r="BY439" s="24"/>
      <c r="BZ439" s="24"/>
      <c r="CA439" s="24"/>
      <c r="CB439" s="24"/>
      <c r="CC439" s="24"/>
      <c r="CD439" s="24"/>
      <c r="CE439" s="24"/>
      <c r="CF439" s="9"/>
      <c r="CG439" s="9"/>
      <c r="CH439" s="9"/>
    </row>
    <row r="440" spans="1:86" s="62" customFormat="1" x14ac:dyDescent="0.2">
      <c r="A440" s="16"/>
      <c r="B440" s="14"/>
      <c r="D440" s="65"/>
      <c r="E440" s="65"/>
      <c r="F440" s="33"/>
      <c r="G440" s="33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F440" s="24"/>
      <c r="AG440" s="24"/>
      <c r="AH440" s="24"/>
      <c r="AI440" s="24"/>
      <c r="AJ440" s="24"/>
      <c r="AK440" s="24"/>
      <c r="AL440" s="24"/>
      <c r="AM440" s="24"/>
      <c r="AN440" s="24"/>
      <c r="AO440" s="24"/>
      <c r="AP440" s="24"/>
      <c r="AQ440" s="24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4"/>
      <c r="BL440" s="24"/>
      <c r="BM440" s="24"/>
      <c r="BN440" s="24"/>
      <c r="BO440" s="24"/>
      <c r="BP440" s="24"/>
      <c r="BQ440" s="24"/>
      <c r="BR440" s="24"/>
      <c r="BS440" s="24"/>
      <c r="BT440" s="24"/>
      <c r="BU440" s="24"/>
      <c r="BV440" s="24"/>
      <c r="BW440" s="24"/>
      <c r="BX440" s="24"/>
      <c r="BY440" s="24"/>
      <c r="BZ440" s="24"/>
      <c r="CA440" s="24"/>
      <c r="CB440" s="24"/>
      <c r="CC440" s="24"/>
      <c r="CD440" s="24"/>
      <c r="CE440" s="24"/>
      <c r="CF440" s="9"/>
      <c r="CG440" s="9"/>
      <c r="CH440" s="9"/>
    </row>
    <row r="441" spans="1:86" s="62" customFormat="1" x14ac:dyDescent="0.2">
      <c r="A441" s="16"/>
      <c r="B441" s="14"/>
      <c r="D441" s="65"/>
      <c r="E441" s="65"/>
      <c r="F441" s="33"/>
      <c r="G441" s="33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F441" s="24"/>
      <c r="AG441" s="24"/>
      <c r="AH441" s="24"/>
      <c r="AI441" s="24"/>
      <c r="AJ441" s="24"/>
      <c r="AK441" s="24"/>
      <c r="AL441" s="24"/>
      <c r="AM441" s="24"/>
      <c r="AN441" s="24"/>
      <c r="AO441" s="24"/>
      <c r="AP441" s="24"/>
      <c r="AQ441" s="24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4"/>
      <c r="BL441" s="24"/>
      <c r="BM441" s="24"/>
      <c r="BN441" s="24"/>
      <c r="BO441" s="24"/>
      <c r="BP441" s="24"/>
      <c r="BQ441" s="24"/>
      <c r="BR441" s="24"/>
      <c r="BS441" s="24"/>
      <c r="BT441" s="24"/>
      <c r="BU441" s="24"/>
      <c r="BV441" s="24"/>
      <c r="BW441" s="24"/>
      <c r="BX441" s="24"/>
      <c r="BY441" s="24"/>
      <c r="BZ441" s="24"/>
      <c r="CA441" s="24"/>
      <c r="CB441" s="24"/>
      <c r="CC441" s="24"/>
      <c r="CD441" s="24"/>
      <c r="CE441" s="24"/>
      <c r="CF441" s="9"/>
      <c r="CG441" s="9"/>
      <c r="CH441" s="9"/>
    </row>
    <row r="442" spans="1:86" s="62" customFormat="1" x14ac:dyDescent="0.2">
      <c r="A442" s="16"/>
      <c r="B442" s="14"/>
      <c r="D442" s="65"/>
      <c r="E442" s="65"/>
      <c r="F442" s="33"/>
      <c r="G442" s="33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  <c r="AF442" s="24"/>
      <c r="AG442" s="24"/>
      <c r="AH442" s="24"/>
      <c r="AI442" s="24"/>
      <c r="AJ442" s="24"/>
      <c r="AK442" s="24"/>
      <c r="AL442" s="24"/>
      <c r="AM442" s="24"/>
      <c r="AN442" s="24"/>
      <c r="AO442" s="24"/>
      <c r="AP442" s="24"/>
      <c r="AQ442" s="24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4"/>
      <c r="BL442" s="24"/>
      <c r="BM442" s="24"/>
      <c r="BN442" s="24"/>
      <c r="BO442" s="24"/>
      <c r="BP442" s="24"/>
      <c r="BQ442" s="24"/>
      <c r="BR442" s="24"/>
      <c r="BS442" s="24"/>
      <c r="BT442" s="24"/>
      <c r="BU442" s="24"/>
      <c r="BV442" s="24"/>
      <c r="BW442" s="24"/>
      <c r="BX442" s="24"/>
      <c r="BY442" s="24"/>
      <c r="BZ442" s="24"/>
      <c r="CA442" s="24"/>
      <c r="CB442" s="24"/>
      <c r="CC442" s="24"/>
      <c r="CD442" s="24"/>
      <c r="CE442" s="24"/>
      <c r="CF442" s="9"/>
      <c r="CG442" s="9"/>
      <c r="CH442" s="9"/>
    </row>
    <row r="443" spans="1:86" s="62" customFormat="1" x14ac:dyDescent="0.2">
      <c r="A443" s="16"/>
      <c r="B443" s="14"/>
      <c r="D443" s="65"/>
      <c r="E443" s="65"/>
      <c r="F443" s="33"/>
      <c r="G443" s="33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F443" s="24"/>
      <c r="AG443" s="24"/>
      <c r="AH443" s="24"/>
      <c r="AI443" s="24"/>
      <c r="AJ443" s="24"/>
      <c r="AK443" s="24"/>
      <c r="AL443" s="24"/>
      <c r="AM443" s="24"/>
      <c r="AN443" s="24"/>
      <c r="AO443" s="24"/>
      <c r="AP443" s="24"/>
      <c r="AQ443" s="24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4"/>
      <c r="BL443" s="24"/>
      <c r="BM443" s="24"/>
      <c r="BN443" s="24"/>
      <c r="BO443" s="24"/>
      <c r="BP443" s="24"/>
      <c r="BQ443" s="24"/>
      <c r="BR443" s="24"/>
      <c r="BS443" s="24"/>
      <c r="BT443" s="24"/>
      <c r="BU443" s="24"/>
      <c r="BV443" s="24"/>
      <c r="BW443" s="24"/>
      <c r="BX443" s="24"/>
      <c r="BY443" s="24"/>
      <c r="BZ443" s="24"/>
      <c r="CA443" s="24"/>
      <c r="CB443" s="24"/>
      <c r="CC443" s="24"/>
      <c r="CD443" s="24"/>
      <c r="CE443" s="24"/>
      <c r="CF443" s="9"/>
      <c r="CG443" s="9"/>
      <c r="CH443" s="9"/>
    </row>
    <row r="444" spans="1:86" s="62" customFormat="1" x14ac:dyDescent="0.2">
      <c r="A444" s="16"/>
      <c r="B444" s="14"/>
      <c r="D444" s="65"/>
      <c r="E444" s="65"/>
      <c r="F444" s="33"/>
      <c r="G444" s="33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  <c r="AF444" s="24"/>
      <c r="AG444" s="24"/>
      <c r="AH444" s="24"/>
      <c r="AI444" s="24"/>
      <c r="AJ444" s="24"/>
      <c r="AK444" s="24"/>
      <c r="AL444" s="24"/>
      <c r="AM444" s="24"/>
      <c r="AN444" s="24"/>
      <c r="AO444" s="24"/>
      <c r="AP444" s="24"/>
      <c r="AQ444" s="24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4"/>
      <c r="BL444" s="24"/>
      <c r="BM444" s="24"/>
      <c r="BN444" s="24"/>
      <c r="BO444" s="24"/>
      <c r="BP444" s="24"/>
      <c r="BQ444" s="24"/>
      <c r="BR444" s="24"/>
      <c r="BS444" s="24"/>
      <c r="BT444" s="24"/>
      <c r="BU444" s="24"/>
      <c r="BV444" s="24"/>
      <c r="BW444" s="24"/>
      <c r="BX444" s="24"/>
      <c r="BY444" s="24"/>
      <c r="BZ444" s="24"/>
      <c r="CA444" s="24"/>
      <c r="CB444" s="24"/>
      <c r="CC444" s="24"/>
      <c r="CD444" s="24"/>
      <c r="CE444" s="24"/>
      <c r="CF444" s="9"/>
      <c r="CG444" s="9"/>
      <c r="CH444" s="9"/>
    </row>
    <row r="445" spans="1:86" s="62" customFormat="1" x14ac:dyDescent="0.2">
      <c r="A445" s="16"/>
      <c r="B445" s="14"/>
      <c r="D445" s="65"/>
      <c r="E445" s="65"/>
      <c r="F445" s="33"/>
      <c r="G445" s="33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  <c r="AF445" s="24"/>
      <c r="AG445" s="24"/>
      <c r="AH445" s="24"/>
      <c r="AI445" s="24"/>
      <c r="AJ445" s="24"/>
      <c r="AK445" s="24"/>
      <c r="AL445" s="24"/>
      <c r="AM445" s="24"/>
      <c r="AN445" s="24"/>
      <c r="AO445" s="24"/>
      <c r="AP445" s="24"/>
      <c r="AQ445" s="24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4"/>
      <c r="BL445" s="24"/>
      <c r="BM445" s="24"/>
      <c r="BN445" s="24"/>
      <c r="BO445" s="24"/>
      <c r="BP445" s="24"/>
      <c r="BQ445" s="24"/>
      <c r="BR445" s="24"/>
      <c r="BS445" s="24"/>
      <c r="BT445" s="24"/>
      <c r="BU445" s="24"/>
      <c r="BV445" s="24"/>
      <c r="BW445" s="24"/>
      <c r="BX445" s="24"/>
      <c r="BY445" s="24"/>
      <c r="BZ445" s="24"/>
      <c r="CA445" s="24"/>
      <c r="CB445" s="24"/>
      <c r="CC445" s="24"/>
      <c r="CD445" s="24"/>
      <c r="CE445" s="24"/>
      <c r="CF445" s="9"/>
      <c r="CG445" s="9"/>
      <c r="CH445" s="9"/>
    </row>
    <row r="446" spans="1:86" s="62" customFormat="1" x14ac:dyDescent="0.2">
      <c r="A446" s="16"/>
      <c r="B446" s="14"/>
      <c r="D446" s="65"/>
      <c r="E446" s="65"/>
      <c r="F446" s="33"/>
      <c r="G446" s="33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  <c r="AE446" s="24"/>
      <c r="AF446" s="24"/>
      <c r="AG446" s="24"/>
      <c r="AH446" s="24"/>
      <c r="AI446" s="24"/>
      <c r="AJ446" s="24"/>
      <c r="AK446" s="24"/>
      <c r="AL446" s="24"/>
      <c r="AM446" s="24"/>
      <c r="AN446" s="24"/>
      <c r="AO446" s="24"/>
      <c r="AP446" s="24"/>
      <c r="AQ446" s="24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4"/>
      <c r="BL446" s="24"/>
      <c r="BM446" s="24"/>
      <c r="BN446" s="24"/>
      <c r="BO446" s="24"/>
      <c r="BP446" s="24"/>
      <c r="BQ446" s="24"/>
      <c r="BR446" s="24"/>
      <c r="BS446" s="24"/>
      <c r="BT446" s="24"/>
      <c r="BU446" s="24"/>
      <c r="BV446" s="24"/>
      <c r="BW446" s="24"/>
      <c r="BX446" s="24"/>
      <c r="BY446" s="24"/>
      <c r="BZ446" s="24"/>
      <c r="CA446" s="24"/>
      <c r="CB446" s="24"/>
      <c r="CC446" s="24"/>
      <c r="CD446" s="24"/>
      <c r="CE446" s="24"/>
      <c r="CF446" s="9"/>
      <c r="CG446" s="9"/>
      <c r="CH446" s="9"/>
    </row>
    <row r="447" spans="1:86" s="62" customFormat="1" x14ac:dyDescent="0.2">
      <c r="A447" s="16"/>
      <c r="B447" s="14"/>
      <c r="D447" s="65"/>
      <c r="E447" s="65"/>
      <c r="F447" s="33"/>
      <c r="G447" s="33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E447" s="24"/>
      <c r="AF447" s="24"/>
      <c r="AG447" s="24"/>
      <c r="AH447" s="24"/>
      <c r="AI447" s="24"/>
      <c r="AJ447" s="24"/>
      <c r="AK447" s="24"/>
      <c r="AL447" s="24"/>
      <c r="AM447" s="24"/>
      <c r="AN447" s="24"/>
      <c r="AO447" s="24"/>
      <c r="AP447" s="24"/>
      <c r="AQ447" s="24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4"/>
      <c r="BC447" s="24"/>
      <c r="BD447" s="24"/>
      <c r="BE447" s="24"/>
      <c r="BF447" s="24"/>
      <c r="BG447" s="24"/>
      <c r="BH447" s="24"/>
      <c r="BI447" s="24"/>
      <c r="BJ447" s="24"/>
      <c r="BK447" s="24"/>
      <c r="BL447" s="24"/>
      <c r="BM447" s="24"/>
      <c r="BN447" s="24"/>
      <c r="BO447" s="24"/>
      <c r="BP447" s="24"/>
      <c r="BQ447" s="24"/>
      <c r="BR447" s="24"/>
      <c r="BS447" s="24"/>
      <c r="BT447" s="24"/>
      <c r="BU447" s="24"/>
      <c r="BV447" s="24"/>
      <c r="BW447" s="24"/>
      <c r="BX447" s="24"/>
      <c r="BY447" s="24"/>
      <c r="BZ447" s="24"/>
      <c r="CA447" s="24"/>
      <c r="CB447" s="24"/>
      <c r="CC447" s="24"/>
      <c r="CD447" s="24"/>
      <c r="CE447" s="24"/>
      <c r="CF447" s="9"/>
      <c r="CG447" s="9"/>
      <c r="CH447" s="9"/>
    </row>
    <row r="448" spans="1:86" s="62" customFormat="1" x14ac:dyDescent="0.2">
      <c r="A448" s="16"/>
      <c r="B448" s="14"/>
      <c r="D448" s="65"/>
      <c r="E448" s="65"/>
      <c r="F448" s="33"/>
      <c r="G448" s="33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F448" s="24"/>
      <c r="AG448" s="24"/>
      <c r="AH448" s="24"/>
      <c r="AI448" s="24"/>
      <c r="AJ448" s="24"/>
      <c r="AK448" s="24"/>
      <c r="AL448" s="24"/>
      <c r="AM448" s="24"/>
      <c r="AN448" s="24"/>
      <c r="AO448" s="24"/>
      <c r="AP448" s="24"/>
      <c r="AQ448" s="24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4"/>
      <c r="BC448" s="24"/>
      <c r="BD448" s="24"/>
      <c r="BE448" s="24"/>
      <c r="BF448" s="24"/>
      <c r="BG448" s="24"/>
      <c r="BH448" s="24"/>
      <c r="BI448" s="24"/>
      <c r="BJ448" s="24"/>
      <c r="BK448" s="24"/>
      <c r="BL448" s="24"/>
      <c r="BM448" s="24"/>
      <c r="BN448" s="24"/>
      <c r="BO448" s="24"/>
      <c r="BP448" s="24"/>
      <c r="BQ448" s="24"/>
      <c r="BR448" s="24"/>
      <c r="BS448" s="24"/>
      <c r="BT448" s="24"/>
      <c r="BU448" s="24"/>
      <c r="BV448" s="24"/>
      <c r="BW448" s="24"/>
      <c r="BX448" s="24"/>
      <c r="BY448" s="24"/>
      <c r="BZ448" s="24"/>
      <c r="CA448" s="24"/>
      <c r="CB448" s="24"/>
      <c r="CC448" s="24"/>
      <c r="CD448" s="24"/>
      <c r="CE448" s="24"/>
      <c r="CF448" s="9"/>
      <c r="CG448" s="9"/>
      <c r="CH448" s="9"/>
    </row>
    <row r="449" spans="1:86" s="62" customFormat="1" x14ac:dyDescent="0.2">
      <c r="A449" s="16"/>
      <c r="B449" s="14"/>
      <c r="D449" s="65"/>
      <c r="E449" s="65"/>
      <c r="F449" s="33"/>
      <c r="G449" s="33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F449" s="24"/>
      <c r="AG449" s="24"/>
      <c r="AH449" s="24"/>
      <c r="AI449" s="24"/>
      <c r="AJ449" s="24"/>
      <c r="AK449" s="24"/>
      <c r="AL449" s="24"/>
      <c r="AM449" s="24"/>
      <c r="AN449" s="24"/>
      <c r="AO449" s="24"/>
      <c r="AP449" s="24"/>
      <c r="AQ449" s="24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4"/>
      <c r="BC449" s="24"/>
      <c r="BD449" s="24"/>
      <c r="BE449" s="24"/>
      <c r="BF449" s="24"/>
      <c r="BG449" s="24"/>
      <c r="BH449" s="24"/>
      <c r="BI449" s="24"/>
      <c r="BJ449" s="24"/>
      <c r="BK449" s="24"/>
      <c r="BL449" s="24"/>
      <c r="BM449" s="24"/>
      <c r="BN449" s="24"/>
      <c r="BO449" s="24"/>
      <c r="BP449" s="24"/>
      <c r="BQ449" s="24"/>
      <c r="BR449" s="24"/>
      <c r="BS449" s="24"/>
      <c r="BT449" s="24"/>
      <c r="BU449" s="24"/>
      <c r="BV449" s="24"/>
      <c r="BW449" s="24"/>
      <c r="BX449" s="24"/>
      <c r="BY449" s="24"/>
      <c r="BZ449" s="24"/>
      <c r="CA449" s="24"/>
      <c r="CB449" s="24"/>
      <c r="CC449" s="24"/>
      <c r="CD449" s="24"/>
      <c r="CE449" s="24"/>
      <c r="CF449" s="9"/>
      <c r="CG449" s="9"/>
      <c r="CH449" s="9"/>
    </row>
    <row r="450" spans="1:86" s="62" customFormat="1" x14ac:dyDescent="0.2">
      <c r="A450" s="16"/>
      <c r="B450" s="14"/>
      <c r="D450" s="65"/>
      <c r="E450" s="65"/>
      <c r="F450" s="33"/>
      <c r="G450" s="33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  <c r="AF450" s="24"/>
      <c r="AG450" s="24"/>
      <c r="AH450" s="24"/>
      <c r="AI450" s="24"/>
      <c r="AJ450" s="24"/>
      <c r="AK450" s="24"/>
      <c r="AL450" s="24"/>
      <c r="AM450" s="24"/>
      <c r="AN450" s="24"/>
      <c r="AO450" s="24"/>
      <c r="AP450" s="24"/>
      <c r="AQ450" s="24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4"/>
      <c r="BC450" s="24"/>
      <c r="BD450" s="24"/>
      <c r="BE450" s="24"/>
      <c r="BF450" s="24"/>
      <c r="BG450" s="24"/>
      <c r="BH450" s="24"/>
      <c r="BI450" s="24"/>
      <c r="BJ450" s="24"/>
      <c r="BK450" s="24"/>
      <c r="BL450" s="24"/>
      <c r="BM450" s="24"/>
      <c r="BN450" s="24"/>
      <c r="BO450" s="24"/>
      <c r="BP450" s="24"/>
      <c r="BQ450" s="24"/>
      <c r="BR450" s="24"/>
      <c r="BS450" s="24"/>
      <c r="BT450" s="24"/>
      <c r="BU450" s="24"/>
      <c r="BV450" s="24"/>
      <c r="BW450" s="24"/>
      <c r="BX450" s="24"/>
      <c r="BY450" s="24"/>
      <c r="BZ450" s="24"/>
      <c r="CA450" s="24"/>
      <c r="CB450" s="24"/>
      <c r="CC450" s="24"/>
      <c r="CD450" s="24"/>
      <c r="CE450" s="24"/>
      <c r="CF450" s="9"/>
      <c r="CG450" s="9"/>
      <c r="CH450" s="9"/>
    </row>
    <row r="451" spans="1:86" s="62" customFormat="1" x14ac:dyDescent="0.2">
      <c r="A451" s="16"/>
      <c r="B451" s="14"/>
      <c r="D451" s="65"/>
      <c r="E451" s="65"/>
      <c r="F451" s="33"/>
      <c r="G451" s="33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  <c r="AF451" s="24"/>
      <c r="AG451" s="24"/>
      <c r="AH451" s="24"/>
      <c r="AI451" s="24"/>
      <c r="AJ451" s="24"/>
      <c r="AK451" s="24"/>
      <c r="AL451" s="24"/>
      <c r="AM451" s="24"/>
      <c r="AN451" s="24"/>
      <c r="AO451" s="24"/>
      <c r="AP451" s="24"/>
      <c r="AQ451" s="24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4"/>
      <c r="BC451" s="24"/>
      <c r="BD451" s="24"/>
      <c r="BE451" s="24"/>
      <c r="BF451" s="24"/>
      <c r="BG451" s="24"/>
      <c r="BH451" s="24"/>
      <c r="BI451" s="24"/>
      <c r="BJ451" s="24"/>
      <c r="BK451" s="24"/>
      <c r="BL451" s="24"/>
      <c r="BM451" s="24"/>
      <c r="BN451" s="24"/>
      <c r="BO451" s="24"/>
      <c r="BP451" s="24"/>
      <c r="BQ451" s="24"/>
      <c r="BR451" s="24"/>
      <c r="BS451" s="24"/>
      <c r="BT451" s="24"/>
      <c r="BU451" s="24"/>
      <c r="BV451" s="24"/>
      <c r="BW451" s="24"/>
      <c r="BX451" s="24"/>
      <c r="BY451" s="24"/>
      <c r="BZ451" s="24"/>
      <c r="CA451" s="24"/>
      <c r="CB451" s="24"/>
      <c r="CC451" s="24"/>
      <c r="CD451" s="24"/>
      <c r="CE451" s="24"/>
      <c r="CF451" s="9"/>
      <c r="CG451" s="9"/>
      <c r="CH451" s="9"/>
    </row>
    <row r="452" spans="1:86" s="62" customFormat="1" x14ac:dyDescent="0.2">
      <c r="A452" s="16"/>
      <c r="B452" s="14"/>
      <c r="D452" s="65"/>
      <c r="E452" s="65"/>
      <c r="F452" s="33"/>
      <c r="G452" s="33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  <c r="AF452" s="24"/>
      <c r="AG452" s="24"/>
      <c r="AH452" s="24"/>
      <c r="AI452" s="24"/>
      <c r="AJ452" s="24"/>
      <c r="AK452" s="24"/>
      <c r="AL452" s="24"/>
      <c r="AM452" s="24"/>
      <c r="AN452" s="24"/>
      <c r="AO452" s="24"/>
      <c r="AP452" s="24"/>
      <c r="AQ452" s="24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4"/>
      <c r="BC452" s="24"/>
      <c r="BD452" s="24"/>
      <c r="BE452" s="24"/>
      <c r="BF452" s="24"/>
      <c r="BG452" s="24"/>
      <c r="BH452" s="24"/>
      <c r="BI452" s="24"/>
      <c r="BJ452" s="24"/>
      <c r="BK452" s="24"/>
      <c r="BL452" s="24"/>
      <c r="BM452" s="24"/>
      <c r="BN452" s="24"/>
      <c r="BO452" s="24"/>
      <c r="BP452" s="24"/>
      <c r="BQ452" s="24"/>
      <c r="BR452" s="24"/>
      <c r="BS452" s="24"/>
      <c r="BT452" s="24"/>
      <c r="BU452" s="24"/>
      <c r="BV452" s="24"/>
      <c r="BW452" s="24"/>
      <c r="BX452" s="24"/>
      <c r="BY452" s="24"/>
      <c r="BZ452" s="24"/>
      <c r="CA452" s="24"/>
      <c r="CB452" s="24"/>
      <c r="CC452" s="24"/>
      <c r="CD452" s="24"/>
      <c r="CE452" s="24"/>
      <c r="CF452" s="9"/>
      <c r="CG452" s="9"/>
      <c r="CH452" s="9"/>
    </row>
    <row r="453" spans="1:86" s="62" customFormat="1" x14ac:dyDescent="0.2">
      <c r="A453" s="16"/>
      <c r="B453" s="14"/>
      <c r="D453" s="65"/>
      <c r="E453" s="65"/>
      <c r="F453" s="33"/>
      <c r="G453" s="33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  <c r="AF453" s="24"/>
      <c r="AG453" s="24"/>
      <c r="AH453" s="24"/>
      <c r="AI453" s="24"/>
      <c r="AJ453" s="24"/>
      <c r="AK453" s="24"/>
      <c r="AL453" s="24"/>
      <c r="AM453" s="24"/>
      <c r="AN453" s="24"/>
      <c r="AO453" s="24"/>
      <c r="AP453" s="24"/>
      <c r="AQ453" s="24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4"/>
      <c r="BC453" s="24"/>
      <c r="BD453" s="24"/>
      <c r="BE453" s="24"/>
      <c r="BF453" s="24"/>
      <c r="BG453" s="24"/>
      <c r="BH453" s="24"/>
      <c r="BI453" s="24"/>
      <c r="BJ453" s="24"/>
      <c r="BK453" s="24"/>
      <c r="BL453" s="24"/>
      <c r="BM453" s="24"/>
      <c r="BN453" s="24"/>
      <c r="BO453" s="24"/>
      <c r="BP453" s="24"/>
      <c r="BQ453" s="24"/>
      <c r="BR453" s="24"/>
      <c r="BS453" s="24"/>
      <c r="BT453" s="24"/>
      <c r="BU453" s="24"/>
      <c r="BV453" s="24"/>
      <c r="BW453" s="24"/>
      <c r="BX453" s="24"/>
      <c r="BY453" s="24"/>
      <c r="BZ453" s="24"/>
      <c r="CA453" s="24"/>
      <c r="CB453" s="24"/>
      <c r="CC453" s="24"/>
      <c r="CD453" s="24"/>
      <c r="CE453" s="24"/>
      <c r="CF453" s="9"/>
      <c r="CG453" s="9"/>
      <c r="CH453" s="9"/>
    </row>
    <row r="454" spans="1:86" s="62" customFormat="1" x14ac:dyDescent="0.2">
      <c r="A454" s="16"/>
      <c r="B454" s="14"/>
      <c r="D454" s="65"/>
      <c r="E454" s="65"/>
      <c r="F454" s="33"/>
      <c r="G454" s="33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  <c r="AE454" s="24"/>
      <c r="AF454" s="24"/>
      <c r="AG454" s="24"/>
      <c r="AH454" s="24"/>
      <c r="AI454" s="24"/>
      <c r="AJ454" s="24"/>
      <c r="AK454" s="24"/>
      <c r="AL454" s="24"/>
      <c r="AM454" s="24"/>
      <c r="AN454" s="24"/>
      <c r="AO454" s="24"/>
      <c r="AP454" s="24"/>
      <c r="AQ454" s="24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4"/>
      <c r="BC454" s="24"/>
      <c r="BD454" s="24"/>
      <c r="BE454" s="24"/>
      <c r="BF454" s="24"/>
      <c r="BG454" s="24"/>
      <c r="BH454" s="24"/>
      <c r="BI454" s="24"/>
      <c r="BJ454" s="24"/>
      <c r="BK454" s="24"/>
      <c r="BL454" s="24"/>
      <c r="BM454" s="24"/>
      <c r="BN454" s="24"/>
      <c r="BO454" s="24"/>
      <c r="BP454" s="24"/>
      <c r="BQ454" s="24"/>
      <c r="BR454" s="24"/>
      <c r="BS454" s="24"/>
      <c r="BT454" s="24"/>
      <c r="BU454" s="24"/>
      <c r="BV454" s="24"/>
      <c r="BW454" s="24"/>
      <c r="BX454" s="24"/>
      <c r="BY454" s="24"/>
      <c r="BZ454" s="24"/>
      <c r="CA454" s="24"/>
      <c r="CB454" s="24"/>
      <c r="CC454" s="24"/>
      <c r="CD454" s="24"/>
      <c r="CE454" s="24"/>
      <c r="CF454" s="9"/>
      <c r="CG454" s="9"/>
      <c r="CH454" s="9"/>
    </row>
    <row r="455" spans="1:86" s="62" customFormat="1" x14ac:dyDescent="0.2">
      <c r="A455" s="16"/>
      <c r="B455" s="14"/>
      <c r="D455" s="65"/>
      <c r="E455" s="65"/>
      <c r="F455" s="33"/>
      <c r="G455" s="33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  <c r="AF455" s="24"/>
      <c r="AG455" s="24"/>
      <c r="AH455" s="24"/>
      <c r="AI455" s="24"/>
      <c r="AJ455" s="24"/>
      <c r="AK455" s="24"/>
      <c r="AL455" s="24"/>
      <c r="AM455" s="24"/>
      <c r="AN455" s="24"/>
      <c r="AO455" s="24"/>
      <c r="AP455" s="24"/>
      <c r="AQ455" s="24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4"/>
      <c r="BC455" s="24"/>
      <c r="BD455" s="24"/>
      <c r="BE455" s="24"/>
      <c r="BF455" s="24"/>
      <c r="BG455" s="24"/>
      <c r="BH455" s="24"/>
      <c r="BI455" s="24"/>
      <c r="BJ455" s="24"/>
      <c r="BK455" s="24"/>
      <c r="BL455" s="24"/>
      <c r="BM455" s="24"/>
      <c r="BN455" s="24"/>
      <c r="BO455" s="24"/>
      <c r="BP455" s="24"/>
      <c r="BQ455" s="24"/>
      <c r="BR455" s="24"/>
      <c r="BS455" s="24"/>
      <c r="BT455" s="24"/>
      <c r="BU455" s="24"/>
      <c r="BV455" s="24"/>
      <c r="BW455" s="24"/>
      <c r="BX455" s="24"/>
      <c r="BY455" s="24"/>
      <c r="BZ455" s="24"/>
      <c r="CA455" s="24"/>
      <c r="CB455" s="24"/>
      <c r="CC455" s="24"/>
      <c r="CD455" s="24"/>
      <c r="CE455" s="24"/>
      <c r="CF455" s="9"/>
      <c r="CG455" s="9"/>
      <c r="CH455" s="9"/>
    </row>
    <row r="456" spans="1:86" s="62" customFormat="1" x14ac:dyDescent="0.2">
      <c r="A456" s="16"/>
      <c r="B456" s="14"/>
      <c r="D456" s="65"/>
      <c r="E456" s="65"/>
      <c r="F456" s="33"/>
      <c r="G456" s="33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  <c r="AE456" s="24"/>
      <c r="AF456" s="24"/>
      <c r="AG456" s="24"/>
      <c r="AH456" s="24"/>
      <c r="AI456" s="24"/>
      <c r="AJ456" s="24"/>
      <c r="AK456" s="24"/>
      <c r="AL456" s="24"/>
      <c r="AM456" s="24"/>
      <c r="AN456" s="24"/>
      <c r="AO456" s="24"/>
      <c r="AP456" s="24"/>
      <c r="AQ456" s="24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4"/>
      <c r="BC456" s="24"/>
      <c r="BD456" s="24"/>
      <c r="BE456" s="24"/>
      <c r="BF456" s="24"/>
      <c r="BG456" s="24"/>
      <c r="BH456" s="24"/>
      <c r="BI456" s="24"/>
      <c r="BJ456" s="24"/>
      <c r="BK456" s="24"/>
      <c r="BL456" s="24"/>
      <c r="BM456" s="24"/>
      <c r="BN456" s="24"/>
      <c r="BO456" s="24"/>
      <c r="BP456" s="24"/>
      <c r="BQ456" s="24"/>
      <c r="BR456" s="24"/>
      <c r="BS456" s="24"/>
      <c r="BT456" s="24"/>
      <c r="BU456" s="24"/>
      <c r="BV456" s="24"/>
      <c r="BW456" s="24"/>
      <c r="BX456" s="24"/>
      <c r="BY456" s="24"/>
      <c r="BZ456" s="24"/>
      <c r="CA456" s="24"/>
      <c r="CB456" s="24"/>
      <c r="CC456" s="24"/>
      <c r="CD456" s="24"/>
      <c r="CE456" s="24"/>
      <c r="CF456" s="9"/>
      <c r="CG456" s="9"/>
      <c r="CH456" s="9"/>
    </row>
    <row r="457" spans="1:86" s="62" customFormat="1" x14ac:dyDescent="0.2">
      <c r="A457" s="16"/>
      <c r="B457" s="14"/>
      <c r="D457" s="65"/>
      <c r="E457" s="65"/>
      <c r="F457" s="33"/>
      <c r="G457" s="33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  <c r="AE457" s="24"/>
      <c r="AF457" s="24"/>
      <c r="AG457" s="24"/>
      <c r="AH457" s="24"/>
      <c r="AI457" s="24"/>
      <c r="AJ457" s="24"/>
      <c r="AK457" s="24"/>
      <c r="AL457" s="24"/>
      <c r="AM457" s="24"/>
      <c r="AN457" s="24"/>
      <c r="AO457" s="24"/>
      <c r="AP457" s="24"/>
      <c r="AQ457" s="24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4"/>
      <c r="BC457" s="24"/>
      <c r="BD457" s="24"/>
      <c r="BE457" s="24"/>
      <c r="BF457" s="24"/>
      <c r="BG457" s="24"/>
      <c r="BH457" s="24"/>
      <c r="BI457" s="24"/>
      <c r="BJ457" s="24"/>
      <c r="BK457" s="24"/>
      <c r="BL457" s="24"/>
      <c r="BM457" s="24"/>
      <c r="BN457" s="24"/>
      <c r="BO457" s="24"/>
      <c r="BP457" s="24"/>
      <c r="BQ457" s="24"/>
      <c r="BR457" s="24"/>
      <c r="BS457" s="24"/>
      <c r="BT457" s="24"/>
      <c r="BU457" s="24"/>
      <c r="BV457" s="24"/>
      <c r="BW457" s="24"/>
      <c r="BX457" s="24"/>
      <c r="BY457" s="24"/>
      <c r="BZ457" s="24"/>
      <c r="CA457" s="24"/>
      <c r="CB457" s="24"/>
      <c r="CC457" s="24"/>
      <c r="CD457" s="24"/>
      <c r="CE457" s="24"/>
      <c r="CF457" s="9"/>
      <c r="CG457" s="9"/>
      <c r="CH457" s="9"/>
    </row>
    <row r="458" spans="1:86" s="62" customFormat="1" x14ac:dyDescent="0.2">
      <c r="A458" s="16"/>
      <c r="B458" s="14"/>
      <c r="D458" s="65"/>
      <c r="E458" s="65"/>
      <c r="F458" s="33"/>
      <c r="G458" s="33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  <c r="AE458" s="24"/>
      <c r="AF458" s="24"/>
      <c r="AG458" s="24"/>
      <c r="AH458" s="24"/>
      <c r="AI458" s="24"/>
      <c r="AJ458" s="24"/>
      <c r="AK458" s="24"/>
      <c r="AL458" s="24"/>
      <c r="AM458" s="24"/>
      <c r="AN458" s="24"/>
      <c r="AO458" s="24"/>
      <c r="AP458" s="24"/>
      <c r="AQ458" s="24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4"/>
      <c r="BC458" s="24"/>
      <c r="BD458" s="24"/>
      <c r="BE458" s="24"/>
      <c r="BF458" s="24"/>
      <c r="BG458" s="24"/>
      <c r="BH458" s="24"/>
      <c r="BI458" s="24"/>
      <c r="BJ458" s="24"/>
      <c r="BK458" s="24"/>
      <c r="BL458" s="24"/>
      <c r="BM458" s="24"/>
      <c r="BN458" s="24"/>
      <c r="BO458" s="24"/>
      <c r="BP458" s="24"/>
      <c r="BQ458" s="24"/>
      <c r="BR458" s="24"/>
      <c r="BS458" s="24"/>
      <c r="BT458" s="24"/>
      <c r="BU458" s="24"/>
      <c r="BV458" s="24"/>
      <c r="BW458" s="24"/>
      <c r="BX458" s="24"/>
      <c r="BY458" s="24"/>
      <c r="BZ458" s="24"/>
      <c r="CA458" s="24"/>
      <c r="CB458" s="24"/>
      <c r="CC458" s="24"/>
      <c r="CD458" s="24"/>
      <c r="CE458" s="24"/>
      <c r="CF458" s="9"/>
      <c r="CG458" s="9"/>
      <c r="CH458" s="9"/>
    </row>
    <row r="459" spans="1:86" s="62" customFormat="1" x14ac:dyDescent="0.2">
      <c r="A459" s="16"/>
      <c r="B459" s="14"/>
      <c r="D459" s="65"/>
      <c r="E459" s="65"/>
      <c r="F459" s="33"/>
      <c r="G459" s="33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  <c r="AF459" s="24"/>
      <c r="AG459" s="24"/>
      <c r="AH459" s="24"/>
      <c r="AI459" s="24"/>
      <c r="AJ459" s="24"/>
      <c r="AK459" s="24"/>
      <c r="AL459" s="24"/>
      <c r="AM459" s="24"/>
      <c r="AN459" s="24"/>
      <c r="AO459" s="24"/>
      <c r="AP459" s="24"/>
      <c r="AQ459" s="24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4"/>
      <c r="BC459" s="24"/>
      <c r="BD459" s="24"/>
      <c r="BE459" s="24"/>
      <c r="BF459" s="24"/>
      <c r="BG459" s="24"/>
      <c r="BH459" s="24"/>
      <c r="BI459" s="24"/>
      <c r="BJ459" s="24"/>
      <c r="BK459" s="24"/>
      <c r="BL459" s="24"/>
      <c r="BM459" s="24"/>
      <c r="BN459" s="24"/>
      <c r="BO459" s="24"/>
      <c r="BP459" s="24"/>
      <c r="BQ459" s="24"/>
      <c r="BR459" s="24"/>
      <c r="BS459" s="24"/>
      <c r="BT459" s="24"/>
      <c r="BU459" s="24"/>
      <c r="BV459" s="24"/>
      <c r="BW459" s="24"/>
      <c r="BX459" s="24"/>
      <c r="BY459" s="24"/>
      <c r="BZ459" s="24"/>
      <c r="CA459" s="24"/>
      <c r="CB459" s="24"/>
      <c r="CC459" s="24"/>
      <c r="CD459" s="24"/>
      <c r="CE459" s="24"/>
      <c r="CF459" s="9"/>
      <c r="CG459" s="9"/>
      <c r="CH459" s="9"/>
    </row>
    <row r="460" spans="1:86" s="62" customFormat="1" x14ac:dyDescent="0.2">
      <c r="A460" s="16"/>
      <c r="B460" s="14"/>
      <c r="D460" s="65"/>
      <c r="E460" s="65"/>
      <c r="F460" s="33"/>
      <c r="G460" s="33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  <c r="AF460" s="24"/>
      <c r="AG460" s="24"/>
      <c r="AH460" s="24"/>
      <c r="AI460" s="24"/>
      <c r="AJ460" s="24"/>
      <c r="AK460" s="24"/>
      <c r="AL460" s="24"/>
      <c r="AM460" s="24"/>
      <c r="AN460" s="24"/>
      <c r="AO460" s="24"/>
      <c r="AP460" s="24"/>
      <c r="AQ460" s="24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4"/>
      <c r="BC460" s="24"/>
      <c r="BD460" s="24"/>
      <c r="BE460" s="24"/>
      <c r="BF460" s="24"/>
      <c r="BG460" s="24"/>
      <c r="BH460" s="24"/>
      <c r="BI460" s="24"/>
      <c r="BJ460" s="24"/>
      <c r="BK460" s="24"/>
      <c r="BL460" s="24"/>
      <c r="BM460" s="24"/>
      <c r="BN460" s="24"/>
      <c r="BO460" s="24"/>
      <c r="BP460" s="24"/>
      <c r="BQ460" s="24"/>
      <c r="BR460" s="24"/>
      <c r="BS460" s="24"/>
      <c r="BT460" s="24"/>
      <c r="BU460" s="24"/>
      <c r="BV460" s="24"/>
      <c r="BW460" s="24"/>
      <c r="BX460" s="24"/>
      <c r="BY460" s="24"/>
      <c r="BZ460" s="24"/>
      <c r="CA460" s="24"/>
      <c r="CB460" s="24"/>
      <c r="CC460" s="24"/>
      <c r="CD460" s="24"/>
      <c r="CE460" s="24"/>
      <c r="CF460" s="9"/>
      <c r="CG460" s="9"/>
      <c r="CH460" s="9"/>
    </row>
    <row r="461" spans="1:86" s="62" customFormat="1" x14ac:dyDescent="0.2">
      <c r="A461" s="16"/>
      <c r="B461" s="14"/>
      <c r="D461" s="65"/>
      <c r="E461" s="65"/>
      <c r="F461" s="33"/>
      <c r="G461" s="33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  <c r="AE461" s="24"/>
      <c r="AF461" s="24"/>
      <c r="AG461" s="24"/>
      <c r="AH461" s="24"/>
      <c r="AI461" s="24"/>
      <c r="AJ461" s="24"/>
      <c r="AK461" s="24"/>
      <c r="AL461" s="24"/>
      <c r="AM461" s="24"/>
      <c r="AN461" s="24"/>
      <c r="AO461" s="24"/>
      <c r="AP461" s="24"/>
      <c r="AQ461" s="24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4"/>
      <c r="BC461" s="24"/>
      <c r="BD461" s="24"/>
      <c r="BE461" s="24"/>
      <c r="BF461" s="24"/>
      <c r="BG461" s="24"/>
      <c r="BH461" s="24"/>
      <c r="BI461" s="24"/>
      <c r="BJ461" s="24"/>
      <c r="BK461" s="24"/>
      <c r="BL461" s="24"/>
      <c r="BM461" s="24"/>
      <c r="BN461" s="24"/>
      <c r="BO461" s="24"/>
      <c r="BP461" s="24"/>
      <c r="BQ461" s="24"/>
      <c r="BR461" s="24"/>
      <c r="BS461" s="24"/>
      <c r="BT461" s="24"/>
      <c r="BU461" s="24"/>
      <c r="BV461" s="24"/>
      <c r="BW461" s="24"/>
      <c r="BX461" s="24"/>
      <c r="BY461" s="24"/>
      <c r="BZ461" s="24"/>
      <c r="CA461" s="24"/>
      <c r="CB461" s="24"/>
      <c r="CC461" s="24"/>
      <c r="CD461" s="24"/>
      <c r="CE461" s="24"/>
      <c r="CF461" s="9"/>
      <c r="CG461" s="9"/>
      <c r="CH461" s="9"/>
    </row>
    <row r="462" spans="1:86" s="62" customFormat="1" x14ac:dyDescent="0.2">
      <c r="A462" s="16"/>
      <c r="B462" s="14"/>
      <c r="D462" s="65"/>
      <c r="E462" s="65"/>
      <c r="F462" s="33"/>
      <c r="G462" s="33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  <c r="AA462" s="24"/>
      <c r="AB462" s="24"/>
      <c r="AC462" s="24"/>
      <c r="AD462" s="24"/>
      <c r="AE462" s="24"/>
      <c r="AF462" s="24"/>
      <c r="AG462" s="24"/>
      <c r="AH462" s="24"/>
      <c r="AI462" s="24"/>
      <c r="AJ462" s="24"/>
      <c r="AK462" s="24"/>
      <c r="AL462" s="24"/>
      <c r="AM462" s="24"/>
      <c r="AN462" s="24"/>
      <c r="AO462" s="24"/>
      <c r="AP462" s="24"/>
      <c r="AQ462" s="24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4"/>
      <c r="BC462" s="24"/>
      <c r="BD462" s="24"/>
      <c r="BE462" s="24"/>
      <c r="BF462" s="24"/>
      <c r="BG462" s="24"/>
      <c r="BH462" s="24"/>
      <c r="BI462" s="24"/>
      <c r="BJ462" s="24"/>
      <c r="BK462" s="24"/>
      <c r="BL462" s="24"/>
      <c r="BM462" s="24"/>
      <c r="BN462" s="24"/>
      <c r="BO462" s="24"/>
      <c r="BP462" s="24"/>
      <c r="BQ462" s="24"/>
      <c r="BR462" s="24"/>
      <c r="BS462" s="24"/>
      <c r="BT462" s="24"/>
      <c r="BU462" s="24"/>
      <c r="BV462" s="24"/>
      <c r="BW462" s="24"/>
      <c r="BX462" s="24"/>
      <c r="BY462" s="24"/>
      <c r="BZ462" s="24"/>
      <c r="CA462" s="24"/>
      <c r="CB462" s="24"/>
      <c r="CC462" s="24"/>
      <c r="CD462" s="24"/>
      <c r="CE462" s="24"/>
      <c r="CF462" s="9"/>
      <c r="CG462" s="9"/>
      <c r="CH462" s="9"/>
    </row>
    <row r="463" spans="1:86" s="62" customFormat="1" x14ac:dyDescent="0.2">
      <c r="A463" s="16"/>
      <c r="B463" s="14"/>
      <c r="D463" s="65"/>
      <c r="E463" s="65"/>
      <c r="F463" s="33"/>
      <c r="G463" s="33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  <c r="AF463" s="24"/>
      <c r="AG463" s="24"/>
      <c r="AH463" s="24"/>
      <c r="AI463" s="24"/>
      <c r="AJ463" s="24"/>
      <c r="AK463" s="24"/>
      <c r="AL463" s="24"/>
      <c r="AM463" s="24"/>
      <c r="AN463" s="24"/>
      <c r="AO463" s="24"/>
      <c r="AP463" s="24"/>
      <c r="AQ463" s="24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4"/>
      <c r="BC463" s="24"/>
      <c r="BD463" s="24"/>
      <c r="BE463" s="24"/>
      <c r="BF463" s="24"/>
      <c r="BG463" s="24"/>
      <c r="BH463" s="24"/>
      <c r="BI463" s="24"/>
      <c r="BJ463" s="24"/>
      <c r="BK463" s="24"/>
      <c r="BL463" s="24"/>
      <c r="BM463" s="24"/>
      <c r="BN463" s="24"/>
      <c r="BO463" s="24"/>
      <c r="BP463" s="24"/>
      <c r="BQ463" s="24"/>
      <c r="BR463" s="24"/>
      <c r="BS463" s="24"/>
      <c r="BT463" s="24"/>
      <c r="BU463" s="24"/>
      <c r="BV463" s="24"/>
      <c r="BW463" s="24"/>
      <c r="BX463" s="24"/>
      <c r="BY463" s="24"/>
      <c r="BZ463" s="24"/>
      <c r="CA463" s="24"/>
      <c r="CB463" s="24"/>
      <c r="CC463" s="24"/>
      <c r="CD463" s="24"/>
      <c r="CE463" s="24"/>
      <c r="CF463" s="9"/>
      <c r="CG463" s="9"/>
      <c r="CH463" s="9"/>
    </row>
    <row r="464" spans="1:86" s="62" customFormat="1" x14ac:dyDescent="0.2">
      <c r="A464" s="16"/>
      <c r="B464" s="14"/>
      <c r="D464" s="65"/>
      <c r="E464" s="65"/>
      <c r="F464" s="33"/>
      <c r="G464" s="33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F464" s="24"/>
      <c r="AG464" s="24"/>
      <c r="AH464" s="24"/>
      <c r="AI464" s="24"/>
      <c r="AJ464" s="24"/>
      <c r="AK464" s="24"/>
      <c r="AL464" s="24"/>
      <c r="AM464" s="24"/>
      <c r="AN464" s="24"/>
      <c r="AO464" s="24"/>
      <c r="AP464" s="24"/>
      <c r="AQ464" s="24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4"/>
      <c r="BC464" s="24"/>
      <c r="BD464" s="24"/>
      <c r="BE464" s="24"/>
      <c r="BF464" s="24"/>
      <c r="BG464" s="24"/>
      <c r="BH464" s="24"/>
      <c r="BI464" s="24"/>
      <c r="BJ464" s="24"/>
      <c r="BK464" s="24"/>
      <c r="BL464" s="24"/>
      <c r="BM464" s="24"/>
      <c r="BN464" s="24"/>
      <c r="BO464" s="24"/>
      <c r="BP464" s="24"/>
      <c r="BQ464" s="24"/>
      <c r="BR464" s="24"/>
      <c r="BS464" s="24"/>
      <c r="BT464" s="24"/>
      <c r="BU464" s="24"/>
      <c r="BV464" s="24"/>
      <c r="BW464" s="24"/>
      <c r="BX464" s="24"/>
      <c r="BY464" s="24"/>
      <c r="BZ464" s="24"/>
      <c r="CA464" s="24"/>
      <c r="CB464" s="24"/>
      <c r="CC464" s="24"/>
      <c r="CD464" s="24"/>
      <c r="CE464" s="24"/>
      <c r="CF464" s="9"/>
      <c r="CG464" s="9"/>
      <c r="CH464" s="9"/>
    </row>
    <row r="465" spans="1:86" s="62" customFormat="1" x14ac:dyDescent="0.2">
      <c r="A465" s="16"/>
      <c r="B465" s="14"/>
      <c r="D465" s="65"/>
      <c r="E465" s="65"/>
      <c r="F465" s="33"/>
      <c r="G465" s="33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E465" s="24"/>
      <c r="AF465" s="24"/>
      <c r="AG465" s="24"/>
      <c r="AH465" s="24"/>
      <c r="AI465" s="24"/>
      <c r="AJ465" s="24"/>
      <c r="AK465" s="24"/>
      <c r="AL465" s="24"/>
      <c r="AM465" s="24"/>
      <c r="AN465" s="24"/>
      <c r="AO465" s="24"/>
      <c r="AP465" s="24"/>
      <c r="AQ465" s="24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4"/>
      <c r="BC465" s="24"/>
      <c r="BD465" s="24"/>
      <c r="BE465" s="24"/>
      <c r="BF465" s="24"/>
      <c r="BG465" s="24"/>
      <c r="BH465" s="24"/>
      <c r="BI465" s="24"/>
      <c r="BJ465" s="24"/>
      <c r="BK465" s="24"/>
      <c r="BL465" s="24"/>
      <c r="BM465" s="24"/>
      <c r="BN465" s="24"/>
      <c r="BO465" s="24"/>
      <c r="BP465" s="24"/>
      <c r="BQ465" s="24"/>
      <c r="BR465" s="24"/>
      <c r="BS465" s="24"/>
      <c r="BT465" s="24"/>
      <c r="BU465" s="24"/>
      <c r="BV465" s="24"/>
      <c r="BW465" s="24"/>
      <c r="BX465" s="24"/>
      <c r="BY465" s="24"/>
      <c r="BZ465" s="24"/>
      <c r="CA465" s="24"/>
      <c r="CB465" s="24"/>
      <c r="CC465" s="24"/>
      <c r="CD465" s="24"/>
      <c r="CE465" s="24"/>
      <c r="CF465" s="9"/>
      <c r="CG465" s="9"/>
      <c r="CH465" s="9"/>
    </row>
    <row r="466" spans="1:86" s="62" customFormat="1" x14ac:dyDescent="0.2">
      <c r="A466" s="16"/>
      <c r="B466" s="14"/>
      <c r="D466" s="65"/>
      <c r="E466" s="65"/>
      <c r="F466" s="33"/>
      <c r="G466" s="33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  <c r="AE466" s="24"/>
      <c r="AF466" s="24"/>
      <c r="AG466" s="24"/>
      <c r="AH466" s="24"/>
      <c r="AI466" s="24"/>
      <c r="AJ466" s="24"/>
      <c r="AK466" s="24"/>
      <c r="AL466" s="24"/>
      <c r="AM466" s="24"/>
      <c r="AN466" s="24"/>
      <c r="AO466" s="24"/>
      <c r="AP466" s="24"/>
      <c r="AQ466" s="24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4"/>
      <c r="BC466" s="24"/>
      <c r="BD466" s="24"/>
      <c r="BE466" s="24"/>
      <c r="BF466" s="24"/>
      <c r="BG466" s="24"/>
      <c r="BH466" s="24"/>
      <c r="BI466" s="24"/>
      <c r="BJ466" s="24"/>
      <c r="BK466" s="24"/>
      <c r="BL466" s="24"/>
      <c r="BM466" s="24"/>
      <c r="BN466" s="24"/>
      <c r="BO466" s="24"/>
      <c r="BP466" s="24"/>
      <c r="BQ466" s="24"/>
      <c r="BR466" s="24"/>
      <c r="BS466" s="24"/>
      <c r="BT466" s="24"/>
      <c r="BU466" s="24"/>
      <c r="BV466" s="24"/>
      <c r="BW466" s="24"/>
      <c r="BX466" s="24"/>
      <c r="BY466" s="24"/>
      <c r="BZ466" s="24"/>
      <c r="CA466" s="24"/>
      <c r="CB466" s="24"/>
      <c r="CC466" s="24"/>
      <c r="CD466" s="24"/>
      <c r="CE466" s="24"/>
      <c r="CF466" s="9"/>
      <c r="CG466" s="9"/>
      <c r="CH466" s="9"/>
    </row>
    <row r="467" spans="1:86" s="62" customFormat="1" x14ac:dyDescent="0.2">
      <c r="A467" s="16"/>
      <c r="B467" s="14"/>
      <c r="D467" s="65"/>
      <c r="E467" s="65"/>
      <c r="F467" s="33"/>
      <c r="G467" s="33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  <c r="AF467" s="24"/>
      <c r="AG467" s="24"/>
      <c r="AH467" s="24"/>
      <c r="AI467" s="24"/>
      <c r="AJ467" s="24"/>
      <c r="AK467" s="24"/>
      <c r="AL467" s="24"/>
      <c r="AM467" s="24"/>
      <c r="AN467" s="24"/>
      <c r="AO467" s="24"/>
      <c r="AP467" s="24"/>
      <c r="AQ467" s="24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4"/>
      <c r="BC467" s="24"/>
      <c r="BD467" s="24"/>
      <c r="BE467" s="24"/>
      <c r="BF467" s="24"/>
      <c r="BG467" s="24"/>
      <c r="BH467" s="24"/>
      <c r="BI467" s="24"/>
      <c r="BJ467" s="24"/>
      <c r="BK467" s="24"/>
      <c r="BL467" s="24"/>
      <c r="BM467" s="24"/>
      <c r="BN467" s="24"/>
      <c r="BO467" s="24"/>
      <c r="BP467" s="24"/>
      <c r="BQ467" s="24"/>
      <c r="BR467" s="24"/>
      <c r="BS467" s="24"/>
      <c r="BT467" s="24"/>
      <c r="BU467" s="24"/>
      <c r="BV467" s="24"/>
      <c r="BW467" s="24"/>
      <c r="BX467" s="24"/>
      <c r="BY467" s="24"/>
      <c r="BZ467" s="24"/>
      <c r="CA467" s="24"/>
      <c r="CB467" s="24"/>
      <c r="CC467" s="24"/>
      <c r="CD467" s="24"/>
      <c r="CE467" s="24"/>
      <c r="CF467" s="9"/>
      <c r="CG467" s="9"/>
      <c r="CH467" s="9"/>
    </row>
    <row r="468" spans="1:86" s="62" customFormat="1" x14ac:dyDescent="0.2">
      <c r="A468" s="16"/>
      <c r="B468" s="14"/>
      <c r="D468" s="65"/>
      <c r="E468" s="65"/>
      <c r="F468" s="33"/>
      <c r="G468" s="33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4"/>
      <c r="AG468" s="24"/>
      <c r="AH468" s="24"/>
      <c r="AI468" s="24"/>
      <c r="AJ468" s="24"/>
      <c r="AK468" s="24"/>
      <c r="AL468" s="24"/>
      <c r="AM468" s="24"/>
      <c r="AN468" s="24"/>
      <c r="AO468" s="24"/>
      <c r="AP468" s="24"/>
      <c r="AQ468" s="24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4"/>
      <c r="BC468" s="24"/>
      <c r="BD468" s="24"/>
      <c r="BE468" s="24"/>
      <c r="BF468" s="24"/>
      <c r="BG468" s="24"/>
      <c r="BH468" s="24"/>
      <c r="BI468" s="24"/>
      <c r="BJ468" s="24"/>
      <c r="BK468" s="24"/>
      <c r="BL468" s="24"/>
      <c r="BM468" s="24"/>
      <c r="BN468" s="24"/>
      <c r="BO468" s="24"/>
      <c r="BP468" s="24"/>
      <c r="BQ468" s="24"/>
      <c r="BR468" s="24"/>
      <c r="BS468" s="24"/>
      <c r="BT468" s="24"/>
      <c r="BU468" s="24"/>
      <c r="BV468" s="24"/>
      <c r="BW468" s="24"/>
      <c r="BX468" s="24"/>
      <c r="BY468" s="24"/>
      <c r="BZ468" s="24"/>
      <c r="CA468" s="24"/>
      <c r="CB468" s="24"/>
      <c r="CC468" s="24"/>
      <c r="CD468" s="24"/>
      <c r="CE468" s="24"/>
      <c r="CF468" s="9"/>
      <c r="CG468" s="9"/>
      <c r="CH468" s="9"/>
    </row>
    <row r="469" spans="1:86" s="62" customFormat="1" x14ac:dyDescent="0.2">
      <c r="A469" s="16"/>
      <c r="B469" s="14"/>
      <c r="D469" s="65"/>
      <c r="E469" s="65"/>
      <c r="F469" s="33"/>
      <c r="G469" s="33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  <c r="AF469" s="24"/>
      <c r="AG469" s="24"/>
      <c r="AH469" s="24"/>
      <c r="AI469" s="24"/>
      <c r="AJ469" s="24"/>
      <c r="AK469" s="24"/>
      <c r="AL469" s="24"/>
      <c r="AM469" s="24"/>
      <c r="AN469" s="24"/>
      <c r="AO469" s="24"/>
      <c r="AP469" s="24"/>
      <c r="AQ469" s="24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4"/>
      <c r="BC469" s="24"/>
      <c r="BD469" s="24"/>
      <c r="BE469" s="24"/>
      <c r="BF469" s="24"/>
      <c r="BG469" s="24"/>
      <c r="BH469" s="24"/>
      <c r="BI469" s="24"/>
      <c r="BJ469" s="24"/>
      <c r="BK469" s="24"/>
      <c r="BL469" s="24"/>
      <c r="BM469" s="24"/>
      <c r="BN469" s="24"/>
      <c r="BO469" s="24"/>
      <c r="BP469" s="24"/>
      <c r="BQ469" s="24"/>
      <c r="BR469" s="24"/>
      <c r="BS469" s="24"/>
      <c r="BT469" s="24"/>
      <c r="BU469" s="24"/>
      <c r="BV469" s="24"/>
      <c r="BW469" s="24"/>
      <c r="BX469" s="24"/>
      <c r="BY469" s="24"/>
      <c r="BZ469" s="24"/>
      <c r="CA469" s="24"/>
      <c r="CB469" s="24"/>
      <c r="CC469" s="24"/>
      <c r="CD469" s="24"/>
      <c r="CE469" s="24"/>
      <c r="CF469" s="9"/>
      <c r="CG469" s="9"/>
      <c r="CH469" s="9"/>
    </row>
    <row r="470" spans="1:86" s="62" customFormat="1" x14ac:dyDescent="0.2">
      <c r="A470" s="16"/>
      <c r="B470" s="14"/>
      <c r="D470" s="65"/>
      <c r="E470" s="65"/>
      <c r="F470" s="33"/>
      <c r="G470" s="33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  <c r="AA470" s="24"/>
      <c r="AB470" s="24"/>
      <c r="AC470" s="24"/>
      <c r="AD470" s="24"/>
      <c r="AE470" s="24"/>
      <c r="AF470" s="24"/>
      <c r="AG470" s="24"/>
      <c r="AH470" s="24"/>
      <c r="AI470" s="24"/>
      <c r="AJ470" s="24"/>
      <c r="AK470" s="24"/>
      <c r="AL470" s="24"/>
      <c r="AM470" s="24"/>
      <c r="AN470" s="24"/>
      <c r="AO470" s="24"/>
      <c r="AP470" s="24"/>
      <c r="AQ470" s="24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4"/>
      <c r="BC470" s="24"/>
      <c r="BD470" s="24"/>
      <c r="BE470" s="24"/>
      <c r="BF470" s="24"/>
      <c r="BG470" s="24"/>
      <c r="BH470" s="24"/>
      <c r="BI470" s="24"/>
      <c r="BJ470" s="24"/>
      <c r="BK470" s="24"/>
      <c r="BL470" s="24"/>
      <c r="BM470" s="24"/>
      <c r="BN470" s="24"/>
      <c r="BO470" s="24"/>
      <c r="BP470" s="24"/>
      <c r="BQ470" s="24"/>
      <c r="BR470" s="24"/>
      <c r="BS470" s="24"/>
      <c r="BT470" s="24"/>
      <c r="BU470" s="24"/>
      <c r="BV470" s="24"/>
      <c r="BW470" s="24"/>
      <c r="BX470" s="24"/>
      <c r="BY470" s="24"/>
      <c r="BZ470" s="24"/>
      <c r="CA470" s="24"/>
      <c r="CB470" s="24"/>
      <c r="CC470" s="24"/>
      <c r="CD470" s="24"/>
      <c r="CE470" s="24"/>
      <c r="CF470" s="9"/>
      <c r="CG470" s="9"/>
      <c r="CH470" s="9"/>
    </row>
    <row r="471" spans="1:86" s="62" customFormat="1" x14ac:dyDescent="0.2">
      <c r="A471" s="16"/>
      <c r="B471" s="14"/>
      <c r="D471" s="65"/>
      <c r="E471" s="65"/>
      <c r="F471" s="33"/>
      <c r="G471" s="33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  <c r="AE471" s="24"/>
      <c r="AF471" s="24"/>
      <c r="AG471" s="24"/>
      <c r="AH471" s="24"/>
      <c r="AI471" s="24"/>
      <c r="AJ471" s="24"/>
      <c r="AK471" s="24"/>
      <c r="AL471" s="24"/>
      <c r="AM471" s="24"/>
      <c r="AN471" s="24"/>
      <c r="AO471" s="24"/>
      <c r="AP471" s="24"/>
      <c r="AQ471" s="24"/>
      <c r="AR471" s="24"/>
      <c r="AS471" s="24"/>
      <c r="AT471" s="24"/>
      <c r="AU471" s="24"/>
      <c r="AV471" s="24"/>
      <c r="AW471" s="24"/>
      <c r="AX471" s="24"/>
      <c r="AY471" s="24"/>
      <c r="AZ471" s="24"/>
      <c r="BA471" s="24"/>
      <c r="BB471" s="24"/>
      <c r="BC471" s="24"/>
      <c r="BD471" s="24"/>
      <c r="BE471" s="24"/>
      <c r="BF471" s="24"/>
      <c r="BG471" s="24"/>
      <c r="BH471" s="24"/>
      <c r="BI471" s="24"/>
      <c r="BJ471" s="24"/>
      <c r="BK471" s="24"/>
      <c r="BL471" s="24"/>
      <c r="BM471" s="24"/>
      <c r="BN471" s="24"/>
      <c r="BO471" s="24"/>
      <c r="BP471" s="24"/>
      <c r="BQ471" s="24"/>
      <c r="BR471" s="24"/>
      <c r="BS471" s="24"/>
      <c r="BT471" s="24"/>
      <c r="BU471" s="24"/>
      <c r="BV471" s="24"/>
      <c r="BW471" s="24"/>
      <c r="BX471" s="24"/>
      <c r="BY471" s="24"/>
      <c r="BZ471" s="24"/>
      <c r="CA471" s="24"/>
      <c r="CB471" s="24"/>
      <c r="CC471" s="24"/>
      <c r="CD471" s="24"/>
      <c r="CE471" s="24"/>
      <c r="CF471" s="9"/>
      <c r="CG471" s="9"/>
      <c r="CH471" s="9"/>
    </row>
    <row r="472" spans="1:86" s="62" customFormat="1" x14ac:dyDescent="0.2">
      <c r="A472" s="16"/>
      <c r="B472" s="14"/>
      <c r="D472" s="65"/>
      <c r="E472" s="65"/>
      <c r="F472" s="33"/>
      <c r="G472" s="33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  <c r="AA472" s="24"/>
      <c r="AB472" s="24"/>
      <c r="AC472" s="24"/>
      <c r="AD472" s="24"/>
      <c r="AE472" s="24"/>
      <c r="AF472" s="24"/>
      <c r="AG472" s="24"/>
      <c r="AH472" s="24"/>
      <c r="AI472" s="24"/>
      <c r="AJ472" s="24"/>
      <c r="AK472" s="24"/>
      <c r="AL472" s="24"/>
      <c r="AM472" s="24"/>
      <c r="AN472" s="24"/>
      <c r="AO472" s="24"/>
      <c r="AP472" s="24"/>
      <c r="AQ472" s="24"/>
      <c r="AR472" s="24"/>
      <c r="AS472" s="24"/>
      <c r="AT472" s="24"/>
      <c r="AU472" s="24"/>
      <c r="AV472" s="24"/>
      <c r="AW472" s="24"/>
      <c r="AX472" s="24"/>
      <c r="AY472" s="24"/>
      <c r="AZ472" s="24"/>
      <c r="BA472" s="24"/>
      <c r="BB472" s="24"/>
      <c r="BC472" s="24"/>
      <c r="BD472" s="24"/>
      <c r="BE472" s="24"/>
      <c r="BF472" s="24"/>
      <c r="BG472" s="24"/>
      <c r="BH472" s="24"/>
      <c r="BI472" s="24"/>
      <c r="BJ472" s="24"/>
      <c r="BK472" s="24"/>
      <c r="BL472" s="24"/>
      <c r="BM472" s="24"/>
      <c r="BN472" s="24"/>
      <c r="BO472" s="24"/>
      <c r="BP472" s="24"/>
      <c r="BQ472" s="24"/>
      <c r="BR472" s="24"/>
      <c r="BS472" s="24"/>
      <c r="BT472" s="24"/>
      <c r="BU472" s="24"/>
      <c r="BV472" s="24"/>
      <c r="BW472" s="24"/>
      <c r="BX472" s="24"/>
      <c r="BY472" s="24"/>
      <c r="BZ472" s="24"/>
      <c r="CA472" s="24"/>
      <c r="CB472" s="24"/>
      <c r="CC472" s="24"/>
      <c r="CD472" s="24"/>
      <c r="CE472" s="24"/>
      <c r="CF472" s="9"/>
      <c r="CG472" s="9"/>
      <c r="CH472" s="9"/>
    </row>
    <row r="473" spans="1:86" s="62" customFormat="1" x14ac:dyDescent="0.2">
      <c r="A473" s="16"/>
      <c r="B473" s="14"/>
      <c r="D473" s="65"/>
      <c r="E473" s="65"/>
      <c r="F473" s="33"/>
      <c r="G473" s="33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  <c r="AA473" s="24"/>
      <c r="AB473" s="24"/>
      <c r="AC473" s="24"/>
      <c r="AD473" s="24"/>
      <c r="AE473" s="24"/>
      <c r="AF473" s="24"/>
      <c r="AG473" s="24"/>
      <c r="AH473" s="24"/>
      <c r="AI473" s="24"/>
      <c r="AJ473" s="24"/>
      <c r="AK473" s="24"/>
      <c r="AL473" s="24"/>
      <c r="AM473" s="24"/>
      <c r="AN473" s="24"/>
      <c r="AO473" s="24"/>
      <c r="AP473" s="24"/>
      <c r="AQ473" s="24"/>
      <c r="AR473" s="24"/>
      <c r="AS473" s="24"/>
      <c r="AT473" s="24"/>
      <c r="AU473" s="24"/>
      <c r="AV473" s="24"/>
      <c r="AW473" s="24"/>
      <c r="AX473" s="24"/>
      <c r="AY473" s="24"/>
      <c r="AZ473" s="24"/>
      <c r="BA473" s="24"/>
      <c r="BB473" s="24"/>
      <c r="BC473" s="24"/>
      <c r="BD473" s="24"/>
      <c r="BE473" s="24"/>
      <c r="BF473" s="24"/>
      <c r="BG473" s="24"/>
      <c r="BH473" s="24"/>
      <c r="BI473" s="24"/>
      <c r="BJ473" s="24"/>
      <c r="BK473" s="24"/>
      <c r="BL473" s="24"/>
      <c r="BM473" s="24"/>
      <c r="BN473" s="24"/>
      <c r="BO473" s="24"/>
      <c r="BP473" s="24"/>
      <c r="BQ473" s="24"/>
      <c r="BR473" s="24"/>
      <c r="BS473" s="24"/>
      <c r="BT473" s="24"/>
      <c r="BU473" s="24"/>
      <c r="BV473" s="24"/>
      <c r="BW473" s="24"/>
      <c r="BX473" s="24"/>
      <c r="BY473" s="24"/>
      <c r="BZ473" s="24"/>
      <c r="CA473" s="24"/>
      <c r="CB473" s="24"/>
      <c r="CC473" s="24"/>
      <c r="CD473" s="24"/>
      <c r="CE473" s="24"/>
      <c r="CF473" s="9"/>
      <c r="CG473" s="9"/>
      <c r="CH473" s="9"/>
    </row>
    <row r="474" spans="1:86" s="62" customFormat="1" x14ac:dyDescent="0.2">
      <c r="A474" s="16"/>
      <c r="B474" s="14"/>
      <c r="D474" s="65"/>
      <c r="E474" s="65"/>
      <c r="F474" s="33"/>
      <c r="G474" s="33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  <c r="AA474" s="24"/>
      <c r="AB474" s="24"/>
      <c r="AC474" s="24"/>
      <c r="AD474" s="24"/>
      <c r="AE474" s="24"/>
      <c r="AF474" s="24"/>
      <c r="AG474" s="24"/>
      <c r="AH474" s="24"/>
      <c r="AI474" s="24"/>
      <c r="AJ474" s="24"/>
      <c r="AK474" s="24"/>
      <c r="AL474" s="24"/>
      <c r="AM474" s="24"/>
      <c r="AN474" s="24"/>
      <c r="AO474" s="24"/>
      <c r="AP474" s="24"/>
      <c r="AQ474" s="24"/>
      <c r="AR474" s="24"/>
      <c r="AS474" s="24"/>
      <c r="AT474" s="24"/>
      <c r="AU474" s="24"/>
      <c r="AV474" s="24"/>
      <c r="AW474" s="24"/>
      <c r="AX474" s="24"/>
      <c r="AY474" s="24"/>
      <c r="AZ474" s="24"/>
      <c r="BA474" s="24"/>
      <c r="BB474" s="24"/>
      <c r="BC474" s="24"/>
      <c r="BD474" s="24"/>
      <c r="BE474" s="24"/>
      <c r="BF474" s="24"/>
      <c r="BG474" s="24"/>
      <c r="BH474" s="24"/>
      <c r="BI474" s="24"/>
      <c r="BJ474" s="24"/>
      <c r="BK474" s="24"/>
      <c r="BL474" s="24"/>
      <c r="BM474" s="24"/>
      <c r="BN474" s="24"/>
      <c r="BO474" s="24"/>
      <c r="BP474" s="24"/>
      <c r="BQ474" s="24"/>
      <c r="BR474" s="24"/>
      <c r="BS474" s="24"/>
      <c r="BT474" s="24"/>
      <c r="BU474" s="24"/>
      <c r="BV474" s="24"/>
      <c r="BW474" s="24"/>
      <c r="BX474" s="24"/>
      <c r="BY474" s="24"/>
      <c r="BZ474" s="24"/>
      <c r="CA474" s="24"/>
      <c r="CB474" s="24"/>
      <c r="CC474" s="24"/>
      <c r="CD474" s="24"/>
      <c r="CE474" s="24"/>
      <c r="CF474" s="9"/>
      <c r="CG474" s="9"/>
      <c r="CH474" s="9"/>
    </row>
    <row r="475" spans="1:86" s="62" customFormat="1" x14ac:dyDescent="0.2">
      <c r="A475" s="16"/>
      <c r="B475" s="14"/>
      <c r="D475" s="65"/>
      <c r="E475" s="65"/>
      <c r="F475" s="33"/>
      <c r="G475" s="33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  <c r="AE475" s="24"/>
      <c r="AF475" s="24"/>
      <c r="AG475" s="24"/>
      <c r="AH475" s="24"/>
      <c r="AI475" s="24"/>
      <c r="AJ475" s="24"/>
      <c r="AK475" s="24"/>
      <c r="AL475" s="24"/>
      <c r="AM475" s="24"/>
      <c r="AN475" s="24"/>
      <c r="AO475" s="24"/>
      <c r="AP475" s="24"/>
      <c r="AQ475" s="24"/>
      <c r="AR475" s="24"/>
      <c r="AS475" s="24"/>
      <c r="AT475" s="24"/>
      <c r="AU475" s="24"/>
      <c r="AV475" s="24"/>
      <c r="AW475" s="24"/>
      <c r="AX475" s="24"/>
      <c r="AY475" s="24"/>
      <c r="AZ475" s="24"/>
      <c r="BA475" s="24"/>
      <c r="BB475" s="24"/>
      <c r="BC475" s="24"/>
      <c r="BD475" s="24"/>
      <c r="BE475" s="24"/>
      <c r="BF475" s="24"/>
      <c r="BG475" s="24"/>
      <c r="BH475" s="24"/>
      <c r="BI475" s="24"/>
      <c r="BJ475" s="24"/>
      <c r="BK475" s="24"/>
      <c r="BL475" s="24"/>
      <c r="BM475" s="24"/>
      <c r="BN475" s="24"/>
      <c r="BO475" s="24"/>
      <c r="BP475" s="24"/>
      <c r="BQ475" s="24"/>
      <c r="BR475" s="24"/>
      <c r="BS475" s="24"/>
      <c r="BT475" s="24"/>
      <c r="BU475" s="24"/>
      <c r="BV475" s="24"/>
      <c r="BW475" s="24"/>
      <c r="BX475" s="24"/>
      <c r="BY475" s="24"/>
      <c r="BZ475" s="24"/>
      <c r="CA475" s="24"/>
      <c r="CB475" s="24"/>
      <c r="CC475" s="24"/>
      <c r="CD475" s="24"/>
      <c r="CE475" s="24"/>
      <c r="CF475" s="9"/>
      <c r="CG475" s="9"/>
      <c r="CH475" s="9"/>
    </row>
    <row r="476" spans="1:86" s="62" customFormat="1" x14ac:dyDescent="0.2">
      <c r="A476" s="16"/>
      <c r="B476" s="14"/>
      <c r="D476" s="65"/>
      <c r="E476" s="65"/>
      <c r="F476" s="33"/>
      <c r="G476" s="33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  <c r="AE476" s="24"/>
      <c r="AF476" s="24"/>
      <c r="AG476" s="24"/>
      <c r="AH476" s="24"/>
      <c r="AI476" s="24"/>
      <c r="AJ476" s="24"/>
      <c r="AK476" s="24"/>
      <c r="AL476" s="24"/>
      <c r="AM476" s="24"/>
      <c r="AN476" s="24"/>
      <c r="AO476" s="24"/>
      <c r="AP476" s="24"/>
      <c r="AQ476" s="24"/>
      <c r="AR476" s="24"/>
      <c r="AS476" s="24"/>
      <c r="AT476" s="24"/>
      <c r="AU476" s="24"/>
      <c r="AV476" s="24"/>
      <c r="AW476" s="24"/>
      <c r="AX476" s="24"/>
      <c r="AY476" s="24"/>
      <c r="AZ476" s="24"/>
      <c r="BA476" s="24"/>
      <c r="BB476" s="24"/>
      <c r="BC476" s="24"/>
      <c r="BD476" s="24"/>
      <c r="BE476" s="24"/>
      <c r="BF476" s="24"/>
      <c r="BG476" s="24"/>
      <c r="BH476" s="24"/>
      <c r="BI476" s="24"/>
      <c r="BJ476" s="24"/>
      <c r="BK476" s="24"/>
      <c r="BL476" s="24"/>
      <c r="BM476" s="24"/>
      <c r="BN476" s="24"/>
      <c r="BO476" s="24"/>
      <c r="BP476" s="24"/>
      <c r="BQ476" s="24"/>
      <c r="BR476" s="24"/>
      <c r="BS476" s="24"/>
      <c r="BT476" s="24"/>
      <c r="BU476" s="24"/>
      <c r="BV476" s="24"/>
      <c r="BW476" s="24"/>
      <c r="BX476" s="24"/>
      <c r="BY476" s="24"/>
      <c r="BZ476" s="24"/>
      <c r="CA476" s="24"/>
      <c r="CB476" s="24"/>
      <c r="CC476" s="24"/>
      <c r="CD476" s="24"/>
      <c r="CE476" s="24"/>
      <c r="CF476" s="9"/>
      <c r="CG476" s="9"/>
      <c r="CH476" s="9"/>
    </row>
    <row r="477" spans="1:86" s="62" customFormat="1" x14ac:dyDescent="0.2">
      <c r="A477" s="16"/>
      <c r="B477" s="14"/>
      <c r="D477" s="65"/>
      <c r="E477" s="65"/>
      <c r="F477" s="33"/>
      <c r="G477" s="33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  <c r="AE477" s="24"/>
      <c r="AF477" s="24"/>
      <c r="AG477" s="24"/>
      <c r="AH477" s="24"/>
      <c r="AI477" s="24"/>
      <c r="AJ477" s="24"/>
      <c r="AK477" s="24"/>
      <c r="AL477" s="24"/>
      <c r="AM477" s="24"/>
      <c r="AN477" s="24"/>
      <c r="AO477" s="24"/>
      <c r="AP477" s="24"/>
      <c r="AQ477" s="24"/>
      <c r="AR477" s="24"/>
      <c r="AS477" s="24"/>
      <c r="AT477" s="24"/>
      <c r="AU477" s="24"/>
      <c r="AV477" s="24"/>
      <c r="AW477" s="24"/>
      <c r="AX477" s="24"/>
      <c r="AY477" s="24"/>
      <c r="AZ477" s="24"/>
      <c r="BA477" s="24"/>
      <c r="BB477" s="24"/>
      <c r="BC477" s="24"/>
      <c r="BD477" s="24"/>
      <c r="BE477" s="24"/>
      <c r="BF477" s="24"/>
      <c r="BG477" s="24"/>
      <c r="BH477" s="24"/>
      <c r="BI477" s="24"/>
      <c r="BJ477" s="24"/>
      <c r="BK477" s="24"/>
      <c r="BL477" s="24"/>
      <c r="BM477" s="24"/>
      <c r="BN477" s="24"/>
      <c r="BO477" s="24"/>
      <c r="BP477" s="24"/>
      <c r="BQ477" s="24"/>
      <c r="BR477" s="24"/>
      <c r="BS477" s="24"/>
      <c r="BT477" s="24"/>
      <c r="BU477" s="24"/>
      <c r="BV477" s="24"/>
      <c r="BW477" s="24"/>
      <c r="BX477" s="24"/>
      <c r="BY477" s="24"/>
      <c r="BZ477" s="24"/>
      <c r="CA477" s="24"/>
      <c r="CB477" s="24"/>
      <c r="CC477" s="24"/>
      <c r="CD477" s="24"/>
      <c r="CE477" s="24"/>
      <c r="CF477" s="9"/>
      <c r="CG477" s="9"/>
      <c r="CH477" s="9"/>
    </row>
    <row r="478" spans="1:86" s="62" customFormat="1" x14ac:dyDescent="0.2">
      <c r="A478" s="16"/>
      <c r="B478" s="14"/>
      <c r="D478" s="65"/>
      <c r="E478" s="65"/>
      <c r="F478" s="33"/>
      <c r="G478" s="33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  <c r="AA478" s="24"/>
      <c r="AB478" s="24"/>
      <c r="AC478" s="24"/>
      <c r="AD478" s="24"/>
      <c r="AE478" s="24"/>
      <c r="AF478" s="24"/>
      <c r="AG478" s="24"/>
      <c r="AH478" s="24"/>
      <c r="AI478" s="24"/>
      <c r="AJ478" s="24"/>
      <c r="AK478" s="24"/>
      <c r="AL478" s="24"/>
      <c r="AM478" s="24"/>
      <c r="AN478" s="24"/>
      <c r="AO478" s="24"/>
      <c r="AP478" s="24"/>
      <c r="AQ478" s="24"/>
      <c r="AR478" s="24"/>
      <c r="AS478" s="24"/>
      <c r="AT478" s="24"/>
      <c r="AU478" s="24"/>
      <c r="AV478" s="24"/>
      <c r="AW478" s="24"/>
      <c r="AX478" s="24"/>
      <c r="AY478" s="24"/>
      <c r="AZ478" s="24"/>
      <c r="BA478" s="24"/>
      <c r="BB478" s="24"/>
      <c r="BC478" s="24"/>
      <c r="BD478" s="24"/>
      <c r="BE478" s="24"/>
      <c r="BF478" s="24"/>
      <c r="BG478" s="24"/>
      <c r="BH478" s="24"/>
      <c r="BI478" s="24"/>
      <c r="BJ478" s="24"/>
      <c r="BK478" s="24"/>
      <c r="BL478" s="24"/>
      <c r="BM478" s="24"/>
      <c r="BN478" s="24"/>
      <c r="BO478" s="24"/>
      <c r="BP478" s="24"/>
      <c r="BQ478" s="24"/>
      <c r="BR478" s="24"/>
      <c r="BS478" s="24"/>
      <c r="BT478" s="24"/>
      <c r="BU478" s="24"/>
      <c r="BV478" s="24"/>
      <c r="BW478" s="24"/>
      <c r="BX478" s="24"/>
      <c r="BY478" s="24"/>
      <c r="BZ478" s="24"/>
      <c r="CA478" s="24"/>
      <c r="CB478" s="24"/>
      <c r="CC478" s="24"/>
      <c r="CD478" s="24"/>
      <c r="CE478" s="24"/>
      <c r="CF478" s="9"/>
      <c r="CG478" s="9"/>
      <c r="CH478" s="9"/>
    </row>
    <row r="479" spans="1:86" s="62" customFormat="1" x14ac:dyDescent="0.2">
      <c r="A479" s="16"/>
      <c r="B479" s="14"/>
      <c r="D479" s="65"/>
      <c r="E479" s="65"/>
      <c r="F479" s="33"/>
      <c r="G479" s="33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  <c r="AE479" s="24"/>
      <c r="AF479" s="24"/>
      <c r="AG479" s="24"/>
      <c r="AH479" s="24"/>
      <c r="AI479" s="24"/>
      <c r="AJ479" s="24"/>
      <c r="AK479" s="24"/>
      <c r="AL479" s="24"/>
      <c r="AM479" s="24"/>
      <c r="AN479" s="24"/>
      <c r="AO479" s="24"/>
      <c r="AP479" s="24"/>
      <c r="AQ479" s="24"/>
      <c r="AR479" s="24"/>
      <c r="AS479" s="24"/>
      <c r="AT479" s="24"/>
      <c r="AU479" s="24"/>
      <c r="AV479" s="24"/>
      <c r="AW479" s="24"/>
      <c r="AX479" s="24"/>
      <c r="AY479" s="24"/>
      <c r="AZ479" s="24"/>
      <c r="BA479" s="24"/>
      <c r="BB479" s="24"/>
      <c r="BC479" s="24"/>
      <c r="BD479" s="24"/>
      <c r="BE479" s="24"/>
      <c r="BF479" s="24"/>
      <c r="BG479" s="24"/>
      <c r="BH479" s="24"/>
      <c r="BI479" s="24"/>
      <c r="BJ479" s="24"/>
      <c r="BK479" s="24"/>
      <c r="BL479" s="24"/>
      <c r="BM479" s="24"/>
      <c r="BN479" s="24"/>
      <c r="BO479" s="24"/>
      <c r="BP479" s="24"/>
      <c r="BQ479" s="24"/>
      <c r="BR479" s="24"/>
      <c r="BS479" s="24"/>
      <c r="BT479" s="24"/>
      <c r="BU479" s="24"/>
      <c r="BV479" s="24"/>
      <c r="BW479" s="24"/>
      <c r="BX479" s="24"/>
      <c r="BY479" s="24"/>
      <c r="BZ479" s="24"/>
      <c r="CA479" s="24"/>
      <c r="CB479" s="24"/>
      <c r="CC479" s="24"/>
      <c r="CD479" s="24"/>
      <c r="CE479" s="24"/>
      <c r="CF479" s="9"/>
      <c r="CG479" s="9"/>
      <c r="CH479" s="9"/>
    </row>
    <row r="480" spans="1:86" s="62" customFormat="1" x14ac:dyDescent="0.2">
      <c r="A480" s="16"/>
      <c r="B480" s="14"/>
      <c r="D480" s="65"/>
      <c r="E480" s="65"/>
      <c r="F480" s="33"/>
      <c r="G480" s="33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  <c r="AE480" s="24"/>
      <c r="AF480" s="24"/>
      <c r="AG480" s="24"/>
      <c r="AH480" s="24"/>
      <c r="AI480" s="24"/>
      <c r="AJ480" s="24"/>
      <c r="AK480" s="24"/>
      <c r="AL480" s="24"/>
      <c r="AM480" s="24"/>
      <c r="AN480" s="24"/>
      <c r="AO480" s="24"/>
      <c r="AP480" s="24"/>
      <c r="AQ480" s="24"/>
      <c r="AR480" s="24"/>
      <c r="AS480" s="24"/>
      <c r="AT480" s="24"/>
      <c r="AU480" s="24"/>
      <c r="AV480" s="24"/>
      <c r="AW480" s="24"/>
      <c r="AX480" s="24"/>
      <c r="AY480" s="24"/>
      <c r="AZ480" s="24"/>
      <c r="BA480" s="24"/>
      <c r="BB480" s="24"/>
      <c r="BC480" s="24"/>
      <c r="BD480" s="24"/>
      <c r="BE480" s="24"/>
      <c r="BF480" s="24"/>
      <c r="BG480" s="24"/>
      <c r="BH480" s="24"/>
      <c r="BI480" s="24"/>
      <c r="BJ480" s="24"/>
      <c r="BK480" s="24"/>
      <c r="BL480" s="24"/>
      <c r="BM480" s="24"/>
      <c r="BN480" s="24"/>
      <c r="BO480" s="24"/>
      <c r="BP480" s="24"/>
      <c r="BQ480" s="24"/>
      <c r="BR480" s="24"/>
      <c r="BS480" s="24"/>
      <c r="BT480" s="24"/>
      <c r="BU480" s="24"/>
      <c r="BV480" s="24"/>
      <c r="BW480" s="24"/>
      <c r="BX480" s="24"/>
      <c r="BY480" s="24"/>
      <c r="BZ480" s="24"/>
      <c r="CA480" s="24"/>
      <c r="CB480" s="24"/>
      <c r="CC480" s="24"/>
      <c r="CD480" s="24"/>
      <c r="CE480" s="24"/>
      <c r="CF480" s="9"/>
      <c r="CG480" s="9"/>
      <c r="CH480" s="9"/>
    </row>
    <row r="481" spans="1:86" s="62" customFormat="1" x14ac:dyDescent="0.2">
      <c r="A481" s="16"/>
      <c r="B481" s="14"/>
      <c r="D481" s="65"/>
      <c r="E481" s="65"/>
      <c r="F481" s="33"/>
      <c r="G481" s="33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  <c r="AA481" s="24"/>
      <c r="AB481" s="24"/>
      <c r="AC481" s="24"/>
      <c r="AD481" s="24"/>
      <c r="AE481" s="24"/>
      <c r="AF481" s="24"/>
      <c r="AG481" s="24"/>
      <c r="AH481" s="24"/>
      <c r="AI481" s="24"/>
      <c r="AJ481" s="24"/>
      <c r="AK481" s="24"/>
      <c r="AL481" s="24"/>
      <c r="AM481" s="24"/>
      <c r="AN481" s="24"/>
      <c r="AO481" s="24"/>
      <c r="AP481" s="24"/>
      <c r="AQ481" s="24"/>
      <c r="AR481" s="24"/>
      <c r="AS481" s="24"/>
      <c r="AT481" s="24"/>
      <c r="AU481" s="24"/>
      <c r="AV481" s="24"/>
      <c r="AW481" s="24"/>
      <c r="AX481" s="24"/>
      <c r="AY481" s="24"/>
      <c r="AZ481" s="24"/>
      <c r="BA481" s="24"/>
      <c r="BB481" s="24"/>
      <c r="BC481" s="24"/>
      <c r="BD481" s="24"/>
      <c r="BE481" s="24"/>
      <c r="BF481" s="24"/>
      <c r="BG481" s="24"/>
      <c r="BH481" s="24"/>
      <c r="BI481" s="24"/>
      <c r="BJ481" s="24"/>
      <c r="BK481" s="24"/>
      <c r="BL481" s="24"/>
      <c r="BM481" s="24"/>
      <c r="BN481" s="24"/>
      <c r="BO481" s="24"/>
      <c r="BP481" s="24"/>
      <c r="BQ481" s="24"/>
      <c r="BR481" s="24"/>
      <c r="BS481" s="24"/>
      <c r="BT481" s="24"/>
      <c r="BU481" s="24"/>
      <c r="BV481" s="24"/>
      <c r="BW481" s="24"/>
      <c r="BX481" s="24"/>
      <c r="BY481" s="24"/>
      <c r="BZ481" s="24"/>
      <c r="CA481" s="24"/>
      <c r="CB481" s="24"/>
      <c r="CC481" s="24"/>
      <c r="CD481" s="24"/>
      <c r="CE481" s="24"/>
      <c r="CF481" s="9"/>
      <c r="CG481" s="9"/>
      <c r="CH481" s="9"/>
    </row>
    <row r="482" spans="1:86" s="62" customFormat="1" x14ac:dyDescent="0.2">
      <c r="A482" s="16"/>
      <c r="B482" s="14"/>
      <c r="D482" s="65"/>
      <c r="E482" s="65"/>
      <c r="F482" s="33"/>
      <c r="G482" s="33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  <c r="AA482" s="24"/>
      <c r="AB482" s="24"/>
      <c r="AC482" s="24"/>
      <c r="AD482" s="24"/>
      <c r="AE482" s="24"/>
      <c r="AF482" s="24"/>
      <c r="AG482" s="24"/>
      <c r="AH482" s="24"/>
      <c r="AI482" s="24"/>
      <c r="AJ482" s="24"/>
      <c r="AK482" s="24"/>
      <c r="AL482" s="24"/>
      <c r="AM482" s="24"/>
      <c r="AN482" s="24"/>
      <c r="AO482" s="24"/>
      <c r="AP482" s="24"/>
      <c r="AQ482" s="24"/>
      <c r="AR482" s="24"/>
      <c r="AS482" s="24"/>
      <c r="AT482" s="24"/>
      <c r="AU482" s="24"/>
      <c r="AV482" s="24"/>
      <c r="AW482" s="24"/>
      <c r="AX482" s="24"/>
      <c r="AY482" s="24"/>
      <c r="AZ482" s="24"/>
      <c r="BA482" s="24"/>
      <c r="BB482" s="24"/>
      <c r="BC482" s="24"/>
      <c r="BD482" s="24"/>
      <c r="BE482" s="24"/>
      <c r="BF482" s="24"/>
      <c r="BG482" s="24"/>
      <c r="BH482" s="24"/>
      <c r="BI482" s="24"/>
      <c r="BJ482" s="24"/>
      <c r="BK482" s="24"/>
      <c r="BL482" s="24"/>
      <c r="BM482" s="24"/>
      <c r="BN482" s="24"/>
      <c r="BO482" s="24"/>
      <c r="BP482" s="24"/>
      <c r="BQ482" s="24"/>
      <c r="BR482" s="24"/>
      <c r="BS482" s="24"/>
      <c r="BT482" s="24"/>
      <c r="BU482" s="24"/>
      <c r="BV482" s="24"/>
      <c r="BW482" s="24"/>
      <c r="BX482" s="24"/>
      <c r="BY482" s="24"/>
      <c r="BZ482" s="24"/>
      <c r="CA482" s="24"/>
      <c r="CB482" s="24"/>
      <c r="CC482" s="24"/>
      <c r="CD482" s="24"/>
      <c r="CE482" s="24"/>
      <c r="CF482" s="9"/>
      <c r="CG482" s="9"/>
      <c r="CH482" s="9"/>
    </row>
    <row r="483" spans="1:86" s="62" customFormat="1" x14ac:dyDescent="0.2">
      <c r="A483" s="16"/>
      <c r="B483" s="14"/>
      <c r="D483" s="65"/>
      <c r="E483" s="65"/>
      <c r="F483" s="33"/>
      <c r="G483" s="33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  <c r="AE483" s="24"/>
      <c r="AF483" s="24"/>
      <c r="AG483" s="24"/>
      <c r="AH483" s="24"/>
      <c r="AI483" s="24"/>
      <c r="AJ483" s="24"/>
      <c r="AK483" s="24"/>
      <c r="AL483" s="24"/>
      <c r="AM483" s="24"/>
      <c r="AN483" s="24"/>
      <c r="AO483" s="24"/>
      <c r="AP483" s="24"/>
      <c r="AQ483" s="24"/>
      <c r="AR483" s="24"/>
      <c r="AS483" s="24"/>
      <c r="AT483" s="24"/>
      <c r="AU483" s="24"/>
      <c r="AV483" s="24"/>
      <c r="AW483" s="24"/>
      <c r="AX483" s="24"/>
      <c r="AY483" s="24"/>
      <c r="AZ483" s="24"/>
      <c r="BA483" s="24"/>
      <c r="BB483" s="24"/>
      <c r="BC483" s="24"/>
      <c r="BD483" s="24"/>
      <c r="BE483" s="24"/>
      <c r="BF483" s="24"/>
      <c r="BG483" s="24"/>
      <c r="BH483" s="24"/>
      <c r="BI483" s="24"/>
      <c r="BJ483" s="24"/>
      <c r="BK483" s="24"/>
      <c r="BL483" s="24"/>
      <c r="BM483" s="24"/>
      <c r="BN483" s="24"/>
      <c r="BO483" s="24"/>
      <c r="BP483" s="24"/>
      <c r="BQ483" s="24"/>
      <c r="BR483" s="24"/>
      <c r="BS483" s="24"/>
      <c r="BT483" s="24"/>
      <c r="BU483" s="24"/>
      <c r="BV483" s="24"/>
      <c r="BW483" s="24"/>
      <c r="BX483" s="24"/>
      <c r="BY483" s="24"/>
      <c r="BZ483" s="24"/>
      <c r="CA483" s="24"/>
      <c r="CB483" s="24"/>
      <c r="CC483" s="24"/>
      <c r="CD483" s="24"/>
      <c r="CE483" s="24"/>
      <c r="CF483" s="9"/>
      <c r="CG483" s="9"/>
      <c r="CH483" s="9"/>
    </row>
    <row r="484" spans="1:86" s="62" customFormat="1" x14ac:dyDescent="0.2">
      <c r="A484" s="16"/>
      <c r="B484" s="14"/>
      <c r="D484" s="65"/>
      <c r="E484" s="65"/>
      <c r="F484" s="33"/>
      <c r="G484" s="33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  <c r="AA484" s="24"/>
      <c r="AB484" s="24"/>
      <c r="AC484" s="24"/>
      <c r="AD484" s="24"/>
      <c r="AE484" s="24"/>
      <c r="AF484" s="24"/>
      <c r="AG484" s="24"/>
      <c r="AH484" s="24"/>
      <c r="AI484" s="24"/>
      <c r="AJ484" s="24"/>
      <c r="AK484" s="24"/>
      <c r="AL484" s="24"/>
      <c r="AM484" s="24"/>
      <c r="AN484" s="24"/>
      <c r="AO484" s="24"/>
      <c r="AP484" s="24"/>
      <c r="AQ484" s="24"/>
      <c r="AR484" s="24"/>
      <c r="AS484" s="24"/>
      <c r="AT484" s="24"/>
      <c r="AU484" s="24"/>
      <c r="AV484" s="24"/>
      <c r="AW484" s="24"/>
      <c r="AX484" s="24"/>
      <c r="AY484" s="24"/>
      <c r="AZ484" s="24"/>
      <c r="BA484" s="24"/>
      <c r="BB484" s="24"/>
      <c r="BC484" s="24"/>
      <c r="BD484" s="24"/>
      <c r="BE484" s="24"/>
      <c r="BF484" s="24"/>
      <c r="BG484" s="24"/>
      <c r="BH484" s="24"/>
      <c r="BI484" s="24"/>
      <c r="BJ484" s="24"/>
      <c r="BK484" s="24"/>
      <c r="BL484" s="24"/>
      <c r="BM484" s="24"/>
      <c r="BN484" s="24"/>
      <c r="BO484" s="24"/>
      <c r="BP484" s="24"/>
      <c r="BQ484" s="24"/>
      <c r="BR484" s="24"/>
      <c r="BS484" s="24"/>
      <c r="BT484" s="24"/>
      <c r="BU484" s="24"/>
      <c r="BV484" s="24"/>
      <c r="BW484" s="24"/>
      <c r="BX484" s="24"/>
      <c r="BY484" s="24"/>
      <c r="BZ484" s="24"/>
      <c r="CA484" s="24"/>
      <c r="CB484" s="24"/>
      <c r="CC484" s="24"/>
      <c r="CD484" s="24"/>
      <c r="CE484" s="24"/>
      <c r="CF484" s="9"/>
      <c r="CG484" s="9"/>
      <c r="CH484" s="9"/>
    </row>
    <row r="485" spans="1:86" s="62" customFormat="1" x14ac:dyDescent="0.2">
      <c r="A485" s="16"/>
      <c r="B485" s="14"/>
      <c r="D485" s="65"/>
      <c r="E485" s="65"/>
      <c r="F485" s="33"/>
      <c r="G485" s="33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  <c r="AF485" s="24"/>
      <c r="AG485" s="24"/>
      <c r="AH485" s="24"/>
      <c r="AI485" s="24"/>
      <c r="AJ485" s="24"/>
      <c r="AK485" s="24"/>
      <c r="AL485" s="24"/>
      <c r="AM485" s="24"/>
      <c r="AN485" s="24"/>
      <c r="AO485" s="24"/>
      <c r="AP485" s="24"/>
      <c r="AQ485" s="24"/>
      <c r="AR485" s="24"/>
      <c r="AS485" s="24"/>
      <c r="AT485" s="24"/>
      <c r="AU485" s="24"/>
      <c r="AV485" s="24"/>
      <c r="AW485" s="24"/>
      <c r="AX485" s="24"/>
      <c r="AY485" s="24"/>
      <c r="AZ485" s="24"/>
      <c r="BA485" s="24"/>
      <c r="BB485" s="24"/>
      <c r="BC485" s="24"/>
      <c r="BD485" s="24"/>
      <c r="BE485" s="24"/>
      <c r="BF485" s="24"/>
      <c r="BG485" s="24"/>
      <c r="BH485" s="24"/>
      <c r="BI485" s="24"/>
      <c r="BJ485" s="24"/>
      <c r="BK485" s="24"/>
      <c r="BL485" s="24"/>
      <c r="BM485" s="24"/>
      <c r="BN485" s="24"/>
      <c r="BO485" s="24"/>
      <c r="BP485" s="24"/>
      <c r="BQ485" s="24"/>
      <c r="BR485" s="24"/>
      <c r="BS485" s="24"/>
      <c r="BT485" s="24"/>
      <c r="BU485" s="24"/>
      <c r="BV485" s="24"/>
      <c r="BW485" s="24"/>
      <c r="BX485" s="24"/>
      <c r="BY485" s="24"/>
      <c r="BZ485" s="24"/>
      <c r="CA485" s="24"/>
      <c r="CB485" s="24"/>
      <c r="CC485" s="24"/>
      <c r="CD485" s="24"/>
      <c r="CE485" s="24"/>
      <c r="CF485" s="9"/>
      <c r="CG485" s="9"/>
      <c r="CH485" s="9"/>
    </row>
    <row r="486" spans="1:86" s="62" customFormat="1" x14ac:dyDescent="0.2">
      <c r="A486" s="16"/>
      <c r="B486" s="14"/>
      <c r="D486" s="65"/>
      <c r="E486" s="65"/>
      <c r="F486" s="33"/>
      <c r="G486" s="33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  <c r="AA486" s="24"/>
      <c r="AB486" s="24"/>
      <c r="AC486" s="24"/>
      <c r="AD486" s="24"/>
      <c r="AE486" s="24"/>
      <c r="AF486" s="24"/>
      <c r="AG486" s="24"/>
      <c r="AH486" s="24"/>
      <c r="AI486" s="24"/>
      <c r="AJ486" s="24"/>
      <c r="AK486" s="24"/>
      <c r="AL486" s="24"/>
      <c r="AM486" s="24"/>
      <c r="AN486" s="24"/>
      <c r="AO486" s="24"/>
      <c r="AP486" s="24"/>
      <c r="AQ486" s="24"/>
      <c r="AR486" s="24"/>
      <c r="AS486" s="24"/>
      <c r="AT486" s="24"/>
      <c r="AU486" s="24"/>
      <c r="AV486" s="24"/>
      <c r="AW486" s="24"/>
      <c r="AX486" s="24"/>
      <c r="AY486" s="24"/>
      <c r="AZ486" s="24"/>
      <c r="BA486" s="24"/>
      <c r="BB486" s="24"/>
      <c r="BC486" s="24"/>
      <c r="BD486" s="24"/>
      <c r="BE486" s="24"/>
      <c r="BF486" s="24"/>
      <c r="BG486" s="24"/>
      <c r="BH486" s="24"/>
      <c r="BI486" s="24"/>
      <c r="BJ486" s="24"/>
      <c r="BK486" s="24"/>
      <c r="BL486" s="24"/>
      <c r="BM486" s="24"/>
      <c r="BN486" s="24"/>
      <c r="BO486" s="24"/>
      <c r="BP486" s="24"/>
      <c r="BQ486" s="24"/>
      <c r="BR486" s="24"/>
      <c r="BS486" s="24"/>
      <c r="BT486" s="24"/>
      <c r="BU486" s="24"/>
      <c r="BV486" s="24"/>
      <c r="BW486" s="24"/>
      <c r="BX486" s="24"/>
      <c r="BY486" s="24"/>
      <c r="BZ486" s="24"/>
      <c r="CA486" s="24"/>
      <c r="CB486" s="24"/>
      <c r="CC486" s="24"/>
      <c r="CD486" s="24"/>
      <c r="CE486" s="24"/>
      <c r="CF486" s="9"/>
      <c r="CG486" s="9"/>
      <c r="CH486" s="9"/>
    </row>
    <row r="487" spans="1:86" s="62" customFormat="1" x14ac:dyDescent="0.2">
      <c r="A487" s="16"/>
      <c r="B487" s="14"/>
      <c r="D487" s="65"/>
      <c r="E487" s="65"/>
      <c r="F487" s="33"/>
      <c r="G487" s="33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E487" s="24"/>
      <c r="AF487" s="24"/>
      <c r="AG487" s="24"/>
      <c r="AH487" s="24"/>
      <c r="AI487" s="24"/>
      <c r="AJ487" s="24"/>
      <c r="AK487" s="24"/>
      <c r="AL487" s="24"/>
      <c r="AM487" s="24"/>
      <c r="AN487" s="24"/>
      <c r="AO487" s="24"/>
      <c r="AP487" s="24"/>
      <c r="AQ487" s="24"/>
      <c r="AR487" s="24"/>
      <c r="AS487" s="24"/>
      <c r="AT487" s="24"/>
      <c r="AU487" s="24"/>
      <c r="AV487" s="24"/>
      <c r="AW487" s="24"/>
      <c r="AX487" s="24"/>
      <c r="AY487" s="24"/>
      <c r="AZ487" s="24"/>
      <c r="BA487" s="24"/>
      <c r="BB487" s="24"/>
      <c r="BC487" s="24"/>
      <c r="BD487" s="24"/>
      <c r="BE487" s="24"/>
      <c r="BF487" s="24"/>
      <c r="BG487" s="24"/>
      <c r="BH487" s="24"/>
      <c r="BI487" s="24"/>
      <c r="BJ487" s="24"/>
      <c r="BK487" s="24"/>
      <c r="BL487" s="24"/>
      <c r="BM487" s="24"/>
      <c r="BN487" s="24"/>
      <c r="BO487" s="24"/>
      <c r="BP487" s="24"/>
      <c r="BQ487" s="24"/>
      <c r="BR487" s="24"/>
      <c r="BS487" s="24"/>
      <c r="BT487" s="24"/>
      <c r="BU487" s="24"/>
      <c r="BV487" s="24"/>
      <c r="BW487" s="24"/>
      <c r="BX487" s="24"/>
      <c r="BY487" s="24"/>
      <c r="BZ487" s="24"/>
      <c r="CA487" s="24"/>
      <c r="CB487" s="24"/>
      <c r="CC487" s="24"/>
      <c r="CD487" s="24"/>
      <c r="CE487" s="24"/>
      <c r="CF487" s="9"/>
      <c r="CG487" s="9"/>
      <c r="CH487" s="9"/>
    </row>
    <row r="488" spans="1:86" s="62" customFormat="1" x14ac:dyDescent="0.2">
      <c r="A488" s="16"/>
      <c r="B488" s="14"/>
      <c r="D488" s="65"/>
      <c r="E488" s="65"/>
      <c r="F488" s="33"/>
      <c r="G488" s="33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  <c r="AA488" s="24"/>
      <c r="AB488" s="24"/>
      <c r="AC488" s="24"/>
      <c r="AD488" s="24"/>
      <c r="AE488" s="24"/>
      <c r="AF488" s="24"/>
      <c r="AG488" s="24"/>
      <c r="AH488" s="24"/>
      <c r="AI488" s="24"/>
      <c r="AJ488" s="24"/>
      <c r="AK488" s="24"/>
      <c r="AL488" s="24"/>
      <c r="AM488" s="24"/>
      <c r="AN488" s="24"/>
      <c r="AO488" s="24"/>
      <c r="AP488" s="24"/>
      <c r="AQ488" s="24"/>
      <c r="AR488" s="24"/>
      <c r="AS488" s="24"/>
      <c r="AT488" s="24"/>
      <c r="AU488" s="24"/>
      <c r="AV488" s="24"/>
      <c r="AW488" s="24"/>
      <c r="AX488" s="24"/>
      <c r="AY488" s="24"/>
      <c r="AZ488" s="24"/>
      <c r="BA488" s="24"/>
      <c r="BB488" s="24"/>
      <c r="BC488" s="24"/>
      <c r="BD488" s="24"/>
      <c r="BE488" s="24"/>
      <c r="BF488" s="24"/>
      <c r="BG488" s="24"/>
      <c r="BH488" s="24"/>
      <c r="BI488" s="24"/>
      <c r="BJ488" s="24"/>
      <c r="BK488" s="24"/>
      <c r="BL488" s="24"/>
      <c r="BM488" s="24"/>
      <c r="BN488" s="24"/>
      <c r="BO488" s="24"/>
      <c r="BP488" s="24"/>
      <c r="BQ488" s="24"/>
      <c r="BR488" s="24"/>
      <c r="BS488" s="24"/>
      <c r="BT488" s="24"/>
      <c r="BU488" s="24"/>
      <c r="BV488" s="24"/>
      <c r="BW488" s="24"/>
      <c r="BX488" s="24"/>
      <c r="BY488" s="24"/>
      <c r="BZ488" s="24"/>
      <c r="CA488" s="24"/>
      <c r="CB488" s="24"/>
      <c r="CC488" s="24"/>
      <c r="CD488" s="24"/>
      <c r="CE488" s="24"/>
      <c r="CF488" s="9"/>
      <c r="CG488" s="9"/>
      <c r="CH488" s="9"/>
    </row>
    <row r="489" spans="1:86" s="62" customFormat="1" x14ac:dyDescent="0.2">
      <c r="A489" s="16"/>
      <c r="B489" s="14"/>
      <c r="D489" s="65"/>
      <c r="E489" s="65"/>
      <c r="F489" s="33"/>
      <c r="G489" s="33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  <c r="AA489" s="24"/>
      <c r="AB489" s="24"/>
      <c r="AC489" s="24"/>
      <c r="AD489" s="24"/>
      <c r="AE489" s="24"/>
      <c r="AF489" s="24"/>
      <c r="AG489" s="24"/>
      <c r="AH489" s="24"/>
      <c r="AI489" s="24"/>
      <c r="AJ489" s="24"/>
      <c r="AK489" s="24"/>
      <c r="AL489" s="24"/>
      <c r="AM489" s="24"/>
      <c r="AN489" s="24"/>
      <c r="AO489" s="24"/>
      <c r="AP489" s="24"/>
      <c r="AQ489" s="24"/>
      <c r="AR489" s="24"/>
      <c r="AS489" s="24"/>
      <c r="AT489" s="24"/>
      <c r="AU489" s="24"/>
      <c r="AV489" s="24"/>
      <c r="AW489" s="24"/>
      <c r="AX489" s="24"/>
      <c r="AY489" s="24"/>
      <c r="AZ489" s="24"/>
      <c r="BA489" s="24"/>
      <c r="BB489" s="24"/>
      <c r="BC489" s="24"/>
      <c r="BD489" s="24"/>
      <c r="BE489" s="24"/>
      <c r="BF489" s="24"/>
      <c r="BG489" s="24"/>
      <c r="BH489" s="24"/>
      <c r="BI489" s="24"/>
      <c r="BJ489" s="24"/>
      <c r="BK489" s="24"/>
      <c r="BL489" s="24"/>
      <c r="BM489" s="24"/>
      <c r="BN489" s="24"/>
      <c r="BO489" s="24"/>
      <c r="BP489" s="24"/>
      <c r="BQ489" s="24"/>
      <c r="BR489" s="24"/>
      <c r="BS489" s="24"/>
      <c r="BT489" s="24"/>
      <c r="BU489" s="24"/>
      <c r="BV489" s="24"/>
      <c r="BW489" s="24"/>
      <c r="BX489" s="24"/>
      <c r="BY489" s="24"/>
      <c r="BZ489" s="24"/>
      <c r="CA489" s="24"/>
      <c r="CB489" s="24"/>
      <c r="CC489" s="24"/>
      <c r="CD489" s="24"/>
      <c r="CE489" s="24"/>
      <c r="CF489" s="9"/>
      <c r="CG489" s="9"/>
      <c r="CH489" s="9"/>
    </row>
    <row r="490" spans="1:86" s="62" customFormat="1" x14ac:dyDescent="0.2">
      <c r="A490" s="16"/>
      <c r="B490" s="14"/>
      <c r="D490" s="65"/>
      <c r="E490" s="65"/>
      <c r="F490" s="33"/>
      <c r="G490" s="33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  <c r="AA490" s="24"/>
      <c r="AB490" s="24"/>
      <c r="AC490" s="24"/>
      <c r="AD490" s="24"/>
      <c r="AE490" s="24"/>
      <c r="AF490" s="24"/>
      <c r="AG490" s="24"/>
      <c r="AH490" s="24"/>
      <c r="AI490" s="24"/>
      <c r="AJ490" s="24"/>
      <c r="AK490" s="24"/>
      <c r="AL490" s="24"/>
      <c r="AM490" s="24"/>
      <c r="AN490" s="24"/>
      <c r="AO490" s="24"/>
      <c r="AP490" s="24"/>
      <c r="AQ490" s="24"/>
      <c r="AR490" s="24"/>
      <c r="AS490" s="24"/>
      <c r="AT490" s="24"/>
      <c r="AU490" s="24"/>
      <c r="AV490" s="24"/>
      <c r="AW490" s="24"/>
      <c r="AX490" s="24"/>
      <c r="AY490" s="24"/>
      <c r="AZ490" s="24"/>
      <c r="BA490" s="24"/>
      <c r="BB490" s="24"/>
      <c r="BC490" s="24"/>
      <c r="BD490" s="24"/>
      <c r="BE490" s="24"/>
      <c r="BF490" s="24"/>
      <c r="BG490" s="24"/>
      <c r="BH490" s="24"/>
      <c r="BI490" s="24"/>
      <c r="BJ490" s="24"/>
      <c r="BK490" s="24"/>
      <c r="BL490" s="24"/>
      <c r="BM490" s="24"/>
      <c r="BN490" s="24"/>
      <c r="BO490" s="24"/>
      <c r="BP490" s="24"/>
      <c r="BQ490" s="24"/>
      <c r="BR490" s="24"/>
      <c r="BS490" s="24"/>
      <c r="BT490" s="24"/>
      <c r="BU490" s="24"/>
      <c r="BV490" s="24"/>
      <c r="BW490" s="24"/>
      <c r="BX490" s="24"/>
      <c r="BY490" s="24"/>
      <c r="BZ490" s="24"/>
      <c r="CA490" s="24"/>
      <c r="CB490" s="24"/>
      <c r="CC490" s="24"/>
      <c r="CD490" s="24"/>
      <c r="CE490" s="24"/>
      <c r="CF490" s="9"/>
      <c r="CG490" s="9"/>
      <c r="CH490" s="9"/>
    </row>
    <row r="491" spans="1:86" s="62" customFormat="1" x14ac:dyDescent="0.2">
      <c r="A491" s="16"/>
      <c r="B491" s="14"/>
      <c r="D491" s="65"/>
      <c r="E491" s="65"/>
      <c r="F491" s="33"/>
      <c r="G491" s="33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  <c r="AA491" s="24"/>
      <c r="AB491" s="24"/>
      <c r="AC491" s="24"/>
      <c r="AD491" s="24"/>
      <c r="AE491" s="24"/>
      <c r="AF491" s="24"/>
      <c r="AG491" s="24"/>
      <c r="AH491" s="24"/>
      <c r="AI491" s="24"/>
      <c r="AJ491" s="24"/>
      <c r="AK491" s="24"/>
      <c r="AL491" s="24"/>
      <c r="AM491" s="24"/>
      <c r="AN491" s="24"/>
      <c r="AO491" s="24"/>
      <c r="AP491" s="24"/>
      <c r="AQ491" s="24"/>
      <c r="AR491" s="24"/>
      <c r="AS491" s="24"/>
      <c r="AT491" s="24"/>
      <c r="AU491" s="24"/>
      <c r="AV491" s="24"/>
      <c r="AW491" s="24"/>
      <c r="AX491" s="24"/>
      <c r="AY491" s="24"/>
      <c r="AZ491" s="24"/>
      <c r="BA491" s="24"/>
      <c r="BB491" s="24"/>
      <c r="BC491" s="24"/>
      <c r="BD491" s="24"/>
      <c r="BE491" s="24"/>
      <c r="BF491" s="24"/>
      <c r="BG491" s="24"/>
      <c r="BH491" s="24"/>
      <c r="BI491" s="24"/>
      <c r="BJ491" s="24"/>
      <c r="BK491" s="24"/>
      <c r="BL491" s="24"/>
      <c r="BM491" s="24"/>
      <c r="BN491" s="24"/>
      <c r="BO491" s="24"/>
      <c r="BP491" s="24"/>
      <c r="BQ491" s="24"/>
      <c r="BR491" s="24"/>
      <c r="BS491" s="24"/>
      <c r="BT491" s="24"/>
      <c r="BU491" s="24"/>
      <c r="BV491" s="24"/>
      <c r="BW491" s="24"/>
      <c r="BX491" s="24"/>
      <c r="BY491" s="24"/>
      <c r="BZ491" s="24"/>
      <c r="CA491" s="24"/>
      <c r="CB491" s="24"/>
      <c r="CC491" s="24"/>
      <c r="CD491" s="24"/>
      <c r="CE491" s="24"/>
      <c r="CF491" s="9"/>
      <c r="CG491" s="9"/>
      <c r="CH491" s="9"/>
    </row>
    <row r="492" spans="1:86" s="62" customFormat="1" x14ac:dyDescent="0.2">
      <c r="A492" s="16"/>
      <c r="B492" s="14"/>
      <c r="D492" s="65"/>
      <c r="E492" s="65"/>
      <c r="F492" s="33"/>
      <c r="G492" s="33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  <c r="AA492" s="24"/>
      <c r="AB492" s="24"/>
      <c r="AC492" s="24"/>
      <c r="AD492" s="24"/>
      <c r="AE492" s="24"/>
      <c r="AF492" s="24"/>
      <c r="AG492" s="24"/>
      <c r="AH492" s="24"/>
      <c r="AI492" s="24"/>
      <c r="AJ492" s="24"/>
      <c r="AK492" s="24"/>
      <c r="AL492" s="24"/>
      <c r="AM492" s="24"/>
      <c r="AN492" s="24"/>
      <c r="AO492" s="24"/>
      <c r="AP492" s="24"/>
      <c r="AQ492" s="24"/>
      <c r="AR492" s="24"/>
      <c r="AS492" s="24"/>
      <c r="AT492" s="24"/>
      <c r="AU492" s="24"/>
      <c r="AV492" s="24"/>
      <c r="AW492" s="24"/>
      <c r="AX492" s="24"/>
      <c r="AY492" s="24"/>
      <c r="AZ492" s="24"/>
      <c r="BA492" s="24"/>
      <c r="BB492" s="24"/>
      <c r="BC492" s="24"/>
      <c r="BD492" s="24"/>
      <c r="BE492" s="24"/>
      <c r="BF492" s="24"/>
      <c r="BG492" s="24"/>
      <c r="BH492" s="24"/>
      <c r="BI492" s="24"/>
      <c r="BJ492" s="24"/>
      <c r="BK492" s="24"/>
      <c r="BL492" s="24"/>
      <c r="BM492" s="24"/>
      <c r="BN492" s="24"/>
      <c r="BO492" s="24"/>
      <c r="BP492" s="24"/>
      <c r="BQ492" s="24"/>
      <c r="BR492" s="24"/>
      <c r="BS492" s="24"/>
      <c r="BT492" s="24"/>
      <c r="BU492" s="24"/>
      <c r="BV492" s="24"/>
      <c r="BW492" s="24"/>
      <c r="BX492" s="24"/>
      <c r="BY492" s="24"/>
      <c r="BZ492" s="24"/>
      <c r="CA492" s="24"/>
      <c r="CB492" s="24"/>
      <c r="CC492" s="24"/>
      <c r="CD492" s="24"/>
      <c r="CE492" s="24"/>
      <c r="CF492" s="9"/>
      <c r="CG492" s="9"/>
      <c r="CH492" s="9"/>
    </row>
    <row r="493" spans="1:86" s="62" customFormat="1" x14ac:dyDescent="0.2">
      <c r="A493" s="16"/>
      <c r="B493" s="14"/>
      <c r="D493" s="65"/>
      <c r="E493" s="65"/>
      <c r="F493" s="33"/>
      <c r="G493" s="33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  <c r="AE493" s="24"/>
      <c r="AF493" s="24"/>
      <c r="AG493" s="24"/>
      <c r="AH493" s="24"/>
      <c r="AI493" s="24"/>
      <c r="AJ493" s="24"/>
      <c r="AK493" s="24"/>
      <c r="AL493" s="24"/>
      <c r="AM493" s="24"/>
      <c r="AN493" s="24"/>
      <c r="AO493" s="24"/>
      <c r="AP493" s="24"/>
      <c r="AQ493" s="24"/>
      <c r="AR493" s="24"/>
      <c r="AS493" s="24"/>
      <c r="AT493" s="24"/>
      <c r="AU493" s="24"/>
      <c r="AV493" s="24"/>
      <c r="AW493" s="24"/>
      <c r="AX493" s="24"/>
      <c r="AY493" s="24"/>
      <c r="AZ493" s="24"/>
      <c r="BA493" s="24"/>
      <c r="BB493" s="24"/>
      <c r="BC493" s="24"/>
      <c r="BD493" s="24"/>
      <c r="BE493" s="24"/>
      <c r="BF493" s="24"/>
      <c r="BG493" s="24"/>
      <c r="BH493" s="24"/>
      <c r="BI493" s="24"/>
      <c r="BJ493" s="24"/>
      <c r="BK493" s="24"/>
      <c r="BL493" s="24"/>
      <c r="BM493" s="24"/>
      <c r="BN493" s="24"/>
      <c r="BO493" s="24"/>
      <c r="BP493" s="24"/>
      <c r="BQ493" s="24"/>
      <c r="BR493" s="24"/>
      <c r="BS493" s="24"/>
      <c r="BT493" s="24"/>
      <c r="BU493" s="24"/>
      <c r="BV493" s="24"/>
      <c r="BW493" s="24"/>
      <c r="BX493" s="24"/>
      <c r="BY493" s="24"/>
      <c r="BZ493" s="24"/>
      <c r="CA493" s="24"/>
      <c r="CB493" s="24"/>
      <c r="CC493" s="24"/>
      <c r="CD493" s="24"/>
      <c r="CE493" s="24"/>
      <c r="CF493" s="9"/>
      <c r="CG493" s="9"/>
      <c r="CH493" s="9"/>
    </row>
    <row r="494" spans="1:86" s="62" customFormat="1" x14ac:dyDescent="0.2">
      <c r="A494" s="16"/>
      <c r="B494" s="14"/>
      <c r="D494" s="65"/>
      <c r="E494" s="65"/>
      <c r="F494" s="33"/>
      <c r="G494" s="33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  <c r="AA494" s="24"/>
      <c r="AB494" s="24"/>
      <c r="AC494" s="24"/>
      <c r="AD494" s="24"/>
      <c r="AE494" s="24"/>
      <c r="AF494" s="24"/>
      <c r="AG494" s="24"/>
      <c r="AH494" s="24"/>
      <c r="AI494" s="24"/>
      <c r="AJ494" s="24"/>
      <c r="AK494" s="24"/>
      <c r="AL494" s="24"/>
      <c r="AM494" s="24"/>
      <c r="AN494" s="24"/>
      <c r="AO494" s="24"/>
      <c r="AP494" s="24"/>
      <c r="AQ494" s="24"/>
      <c r="AR494" s="24"/>
      <c r="AS494" s="24"/>
      <c r="AT494" s="24"/>
      <c r="AU494" s="24"/>
      <c r="AV494" s="24"/>
      <c r="AW494" s="24"/>
      <c r="AX494" s="24"/>
      <c r="AY494" s="24"/>
      <c r="AZ494" s="24"/>
      <c r="BA494" s="24"/>
      <c r="BB494" s="24"/>
      <c r="BC494" s="24"/>
      <c r="BD494" s="24"/>
      <c r="BE494" s="24"/>
      <c r="BF494" s="24"/>
      <c r="BG494" s="24"/>
      <c r="BH494" s="24"/>
      <c r="BI494" s="24"/>
      <c r="BJ494" s="24"/>
      <c r="BK494" s="24"/>
      <c r="BL494" s="24"/>
      <c r="BM494" s="24"/>
      <c r="BN494" s="24"/>
      <c r="BO494" s="24"/>
      <c r="BP494" s="24"/>
      <c r="BQ494" s="24"/>
      <c r="BR494" s="24"/>
      <c r="BS494" s="24"/>
      <c r="BT494" s="24"/>
      <c r="BU494" s="24"/>
      <c r="BV494" s="24"/>
      <c r="BW494" s="24"/>
      <c r="BX494" s="24"/>
      <c r="BY494" s="24"/>
      <c r="BZ494" s="24"/>
      <c r="CA494" s="24"/>
      <c r="CB494" s="24"/>
      <c r="CC494" s="24"/>
      <c r="CD494" s="24"/>
      <c r="CE494" s="24"/>
      <c r="CF494" s="9"/>
      <c r="CG494" s="9"/>
      <c r="CH494" s="9"/>
    </row>
    <row r="495" spans="1:86" s="62" customFormat="1" x14ac:dyDescent="0.2">
      <c r="A495" s="16"/>
      <c r="B495" s="14"/>
      <c r="D495" s="65"/>
      <c r="E495" s="65"/>
      <c r="F495" s="33"/>
      <c r="G495" s="33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  <c r="AA495" s="24"/>
      <c r="AB495" s="24"/>
      <c r="AC495" s="24"/>
      <c r="AD495" s="24"/>
      <c r="AE495" s="24"/>
      <c r="AF495" s="24"/>
      <c r="AG495" s="24"/>
      <c r="AH495" s="24"/>
      <c r="AI495" s="24"/>
      <c r="AJ495" s="24"/>
      <c r="AK495" s="24"/>
      <c r="AL495" s="24"/>
      <c r="AM495" s="24"/>
      <c r="AN495" s="24"/>
      <c r="AO495" s="24"/>
      <c r="AP495" s="24"/>
      <c r="AQ495" s="24"/>
      <c r="AR495" s="24"/>
      <c r="AS495" s="24"/>
      <c r="AT495" s="24"/>
      <c r="AU495" s="24"/>
      <c r="AV495" s="24"/>
      <c r="AW495" s="24"/>
      <c r="AX495" s="24"/>
      <c r="AY495" s="24"/>
      <c r="AZ495" s="24"/>
      <c r="BA495" s="24"/>
      <c r="BB495" s="24"/>
      <c r="BC495" s="24"/>
      <c r="BD495" s="24"/>
      <c r="BE495" s="24"/>
      <c r="BF495" s="24"/>
      <c r="BG495" s="24"/>
      <c r="BH495" s="24"/>
      <c r="BI495" s="24"/>
      <c r="BJ495" s="24"/>
      <c r="BK495" s="24"/>
      <c r="BL495" s="24"/>
      <c r="BM495" s="24"/>
      <c r="BN495" s="24"/>
      <c r="BO495" s="24"/>
      <c r="BP495" s="24"/>
      <c r="BQ495" s="24"/>
      <c r="BR495" s="24"/>
      <c r="BS495" s="24"/>
      <c r="BT495" s="24"/>
      <c r="BU495" s="24"/>
      <c r="BV495" s="24"/>
      <c r="BW495" s="24"/>
      <c r="BX495" s="24"/>
      <c r="BY495" s="24"/>
      <c r="BZ495" s="24"/>
      <c r="CA495" s="24"/>
      <c r="CB495" s="24"/>
      <c r="CC495" s="24"/>
      <c r="CD495" s="24"/>
      <c r="CE495" s="24"/>
      <c r="CF495" s="9"/>
      <c r="CG495" s="9"/>
      <c r="CH495" s="9"/>
    </row>
    <row r="496" spans="1:86" s="62" customFormat="1" x14ac:dyDescent="0.2">
      <c r="A496" s="16"/>
      <c r="B496" s="14"/>
      <c r="D496" s="65"/>
      <c r="E496" s="65"/>
      <c r="F496" s="33"/>
      <c r="G496" s="33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  <c r="AA496" s="24"/>
      <c r="AB496" s="24"/>
      <c r="AC496" s="24"/>
      <c r="AD496" s="24"/>
      <c r="AE496" s="24"/>
      <c r="AF496" s="24"/>
      <c r="AG496" s="24"/>
      <c r="AH496" s="24"/>
      <c r="AI496" s="24"/>
      <c r="AJ496" s="24"/>
      <c r="AK496" s="24"/>
      <c r="AL496" s="24"/>
      <c r="AM496" s="24"/>
      <c r="AN496" s="24"/>
      <c r="AO496" s="24"/>
      <c r="AP496" s="24"/>
      <c r="AQ496" s="24"/>
      <c r="AR496" s="24"/>
      <c r="AS496" s="24"/>
      <c r="AT496" s="24"/>
      <c r="AU496" s="24"/>
      <c r="AV496" s="24"/>
      <c r="AW496" s="24"/>
      <c r="AX496" s="24"/>
      <c r="AY496" s="24"/>
      <c r="AZ496" s="24"/>
      <c r="BA496" s="24"/>
      <c r="BB496" s="24"/>
      <c r="BC496" s="24"/>
      <c r="BD496" s="24"/>
      <c r="BE496" s="24"/>
      <c r="BF496" s="24"/>
      <c r="BG496" s="24"/>
      <c r="BH496" s="24"/>
      <c r="BI496" s="24"/>
      <c r="BJ496" s="24"/>
      <c r="BK496" s="24"/>
      <c r="BL496" s="24"/>
      <c r="BM496" s="24"/>
      <c r="BN496" s="24"/>
      <c r="BO496" s="24"/>
      <c r="BP496" s="24"/>
      <c r="BQ496" s="24"/>
      <c r="BR496" s="24"/>
      <c r="BS496" s="24"/>
      <c r="BT496" s="24"/>
      <c r="BU496" s="24"/>
      <c r="BV496" s="24"/>
      <c r="BW496" s="24"/>
      <c r="BX496" s="24"/>
      <c r="BY496" s="24"/>
      <c r="BZ496" s="24"/>
      <c r="CA496" s="24"/>
      <c r="CB496" s="24"/>
      <c r="CC496" s="24"/>
      <c r="CD496" s="24"/>
      <c r="CE496" s="24"/>
      <c r="CF496" s="9"/>
      <c r="CG496" s="9"/>
      <c r="CH496" s="9"/>
    </row>
    <row r="497" spans="1:86" s="62" customFormat="1" x14ac:dyDescent="0.2">
      <c r="A497" s="16"/>
      <c r="B497" s="14"/>
      <c r="D497" s="65"/>
      <c r="E497" s="65"/>
      <c r="F497" s="33"/>
      <c r="G497" s="33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  <c r="AA497" s="24"/>
      <c r="AB497" s="24"/>
      <c r="AC497" s="24"/>
      <c r="AD497" s="24"/>
      <c r="AE497" s="24"/>
      <c r="AF497" s="24"/>
      <c r="AG497" s="24"/>
      <c r="AH497" s="24"/>
      <c r="AI497" s="24"/>
      <c r="AJ497" s="24"/>
      <c r="AK497" s="24"/>
      <c r="AL497" s="24"/>
      <c r="AM497" s="24"/>
      <c r="AN497" s="24"/>
      <c r="AO497" s="24"/>
      <c r="AP497" s="24"/>
      <c r="AQ497" s="24"/>
      <c r="AR497" s="24"/>
      <c r="AS497" s="24"/>
      <c r="AT497" s="24"/>
      <c r="AU497" s="24"/>
      <c r="AV497" s="24"/>
      <c r="AW497" s="24"/>
      <c r="AX497" s="24"/>
      <c r="AY497" s="24"/>
      <c r="AZ497" s="24"/>
      <c r="BA497" s="24"/>
      <c r="BB497" s="24"/>
      <c r="BC497" s="24"/>
      <c r="BD497" s="24"/>
      <c r="BE497" s="24"/>
      <c r="BF497" s="24"/>
      <c r="BG497" s="24"/>
      <c r="BH497" s="24"/>
      <c r="BI497" s="24"/>
      <c r="BJ497" s="24"/>
      <c r="BK497" s="24"/>
      <c r="BL497" s="24"/>
      <c r="BM497" s="24"/>
      <c r="BN497" s="24"/>
      <c r="BO497" s="24"/>
      <c r="BP497" s="24"/>
      <c r="BQ497" s="24"/>
      <c r="BR497" s="24"/>
      <c r="BS497" s="24"/>
      <c r="BT497" s="24"/>
      <c r="BU497" s="24"/>
      <c r="BV497" s="24"/>
      <c r="BW497" s="24"/>
      <c r="BX497" s="24"/>
      <c r="BY497" s="24"/>
      <c r="BZ497" s="24"/>
      <c r="CA497" s="24"/>
      <c r="CB497" s="24"/>
      <c r="CC497" s="24"/>
      <c r="CD497" s="24"/>
      <c r="CE497" s="24"/>
      <c r="CF497" s="9"/>
      <c r="CG497" s="9"/>
      <c r="CH497" s="9"/>
    </row>
    <row r="498" spans="1:86" s="62" customFormat="1" x14ac:dyDescent="0.2">
      <c r="A498" s="16"/>
      <c r="B498" s="14"/>
      <c r="D498" s="65"/>
      <c r="E498" s="65"/>
      <c r="F498" s="33"/>
      <c r="G498" s="33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  <c r="AA498" s="24"/>
      <c r="AB498" s="24"/>
      <c r="AC498" s="24"/>
      <c r="AD498" s="24"/>
      <c r="AE498" s="24"/>
      <c r="AF498" s="24"/>
      <c r="AG498" s="24"/>
      <c r="AH498" s="24"/>
      <c r="AI498" s="24"/>
      <c r="AJ498" s="24"/>
      <c r="AK498" s="24"/>
      <c r="AL498" s="24"/>
      <c r="AM498" s="24"/>
      <c r="AN498" s="24"/>
      <c r="AO498" s="24"/>
      <c r="AP498" s="24"/>
      <c r="AQ498" s="24"/>
      <c r="AR498" s="24"/>
      <c r="AS498" s="24"/>
      <c r="AT498" s="24"/>
      <c r="AU498" s="24"/>
      <c r="AV498" s="24"/>
      <c r="AW498" s="24"/>
      <c r="AX498" s="24"/>
      <c r="AY498" s="24"/>
      <c r="AZ498" s="24"/>
      <c r="BA498" s="24"/>
      <c r="BB498" s="24"/>
      <c r="BC498" s="24"/>
      <c r="BD498" s="24"/>
      <c r="BE498" s="24"/>
      <c r="BF498" s="24"/>
      <c r="BG498" s="24"/>
      <c r="BH498" s="24"/>
      <c r="BI498" s="24"/>
      <c r="BJ498" s="24"/>
      <c r="BK498" s="24"/>
      <c r="BL498" s="24"/>
      <c r="BM498" s="24"/>
      <c r="BN498" s="24"/>
      <c r="BO498" s="24"/>
      <c r="BP498" s="24"/>
      <c r="BQ498" s="24"/>
      <c r="BR498" s="24"/>
      <c r="BS498" s="24"/>
      <c r="BT498" s="24"/>
      <c r="BU498" s="24"/>
      <c r="BV498" s="24"/>
      <c r="BW498" s="24"/>
      <c r="BX498" s="24"/>
      <c r="BY498" s="24"/>
      <c r="BZ498" s="24"/>
      <c r="CA498" s="24"/>
      <c r="CB498" s="24"/>
      <c r="CC498" s="24"/>
      <c r="CD498" s="24"/>
      <c r="CE498" s="24"/>
      <c r="CF498" s="9"/>
      <c r="CG498" s="9"/>
      <c r="CH498" s="9"/>
    </row>
    <row r="499" spans="1:86" s="62" customFormat="1" x14ac:dyDescent="0.2">
      <c r="A499" s="16"/>
      <c r="B499" s="14"/>
      <c r="D499" s="65"/>
      <c r="E499" s="65"/>
      <c r="F499" s="33"/>
      <c r="G499" s="33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  <c r="AA499" s="24"/>
      <c r="AB499" s="24"/>
      <c r="AC499" s="24"/>
      <c r="AD499" s="24"/>
      <c r="AE499" s="24"/>
      <c r="AF499" s="24"/>
      <c r="AG499" s="24"/>
      <c r="AH499" s="24"/>
      <c r="AI499" s="24"/>
      <c r="AJ499" s="24"/>
      <c r="AK499" s="24"/>
      <c r="AL499" s="24"/>
      <c r="AM499" s="24"/>
      <c r="AN499" s="24"/>
      <c r="AO499" s="24"/>
      <c r="AP499" s="24"/>
      <c r="AQ499" s="24"/>
      <c r="AR499" s="24"/>
      <c r="AS499" s="24"/>
      <c r="AT499" s="24"/>
      <c r="AU499" s="24"/>
      <c r="AV499" s="24"/>
      <c r="AW499" s="24"/>
      <c r="AX499" s="24"/>
      <c r="AY499" s="24"/>
      <c r="AZ499" s="24"/>
      <c r="BA499" s="24"/>
      <c r="BB499" s="24"/>
      <c r="BC499" s="24"/>
      <c r="BD499" s="24"/>
      <c r="BE499" s="24"/>
      <c r="BF499" s="24"/>
      <c r="BG499" s="24"/>
      <c r="BH499" s="24"/>
      <c r="BI499" s="24"/>
      <c r="BJ499" s="24"/>
      <c r="BK499" s="24"/>
      <c r="BL499" s="24"/>
      <c r="BM499" s="24"/>
      <c r="BN499" s="24"/>
      <c r="BO499" s="24"/>
      <c r="BP499" s="24"/>
      <c r="BQ499" s="24"/>
      <c r="BR499" s="24"/>
      <c r="BS499" s="24"/>
      <c r="BT499" s="24"/>
      <c r="BU499" s="24"/>
      <c r="BV499" s="24"/>
      <c r="BW499" s="24"/>
      <c r="BX499" s="24"/>
      <c r="BY499" s="24"/>
      <c r="BZ499" s="24"/>
      <c r="CA499" s="24"/>
      <c r="CB499" s="24"/>
      <c r="CC499" s="24"/>
      <c r="CD499" s="24"/>
      <c r="CE499" s="24"/>
      <c r="CF499" s="9"/>
      <c r="CG499" s="9"/>
      <c r="CH499" s="9"/>
    </row>
    <row r="500" spans="1:86" s="62" customFormat="1" x14ac:dyDescent="0.2">
      <c r="A500" s="16"/>
      <c r="B500" s="14"/>
      <c r="D500" s="65"/>
      <c r="E500" s="65"/>
      <c r="F500" s="33"/>
      <c r="G500" s="33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  <c r="AA500" s="24"/>
      <c r="AB500" s="24"/>
      <c r="AC500" s="24"/>
      <c r="AD500" s="24"/>
      <c r="AE500" s="24"/>
      <c r="AF500" s="24"/>
      <c r="AG500" s="24"/>
      <c r="AH500" s="24"/>
      <c r="AI500" s="24"/>
      <c r="AJ500" s="24"/>
      <c r="AK500" s="24"/>
      <c r="AL500" s="24"/>
      <c r="AM500" s="24"/>
      <c r="AN500" s="24"/>
      <c r="AO500" s="24"/>
      <c r="AP500" s="24"/>
      <c r="AQ500" s="24"/>
      <c r="AR500" s="24"/>
      <c r="AS500" s="24"/>
      <c r="AT500" s="24"/>
      <c r="AU500" s="24"/>
      <c r="AV500" s="24"/>
      <c r="AW500" s="24"/>
      <c r="AX500" s="24"/>
      <c r="AY500" s="24"/>
      <c r="AZ500" s="24"/>
      <c r="BA500" s="24"/>
      <c r="BB500" s="24"/>
      <c r="BC500" s="24"/>
      <c r="BD500" s="24"/>
      <c r="BE500" s="24"/>
      <c r="BF500" s="24"/>
      <c r="BG500" s="24"/>
      <c r="BH500" s="24"/>
      <c r="BI500" s="24"/>
      <c r="BJ500" s="24"/>
      <c r="BK500" s="24"/>
      <c r="BL500" s="24"/>
      <c r="BM500" s="24"/>
      <c r="BN500" s="24"/>
      <c r="BO500" s="24"/>
      <c r="BP500" s="24"/>
      <c r="BQ500" s="24"/>
      <c r="BR500" s="24"/>
      <c r="BS500" s="24"/>
      <c r="BT500" s="24"/>
      <c r="BU500" s="24"/>
      <c r="BV500" s="24"/>
      <c r="BW500" s="24"/>
      <c r="BX500" s="24"/>
      <c r="BY500" s="24"/>
      <c r="BZ500" s="24"/>
      <c r="CA500" s="24"/>
      <c r="CB500" s="24"/>
      <c r="CC500" s="24"/>
      <c r="CD500" s="24"/>
      <c r="CE500" s="24"/>
      <c r="CF500" s="9"/>
      <c r="CG500" s="9"/>
      <c r="CH500" s="9"/>
    </row>
    <row r="501" spans="1:86" s="62" customFormat="1" x14ac:dyDescent="0.2">
      <c r="A501" s="16"/>
      <c r="B501" s="14"/>
      <c r="D501" s="65"/>
      <c r="E501" s="65"/>
      <c r="F501" s="33"/>
      <c r="G501" s="33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  <c r="AA501" s="24"/>
      <c r="AB501" s="24"/>
      <c r="AC501" s="24"/>
      <c r="AD501" s="24"/>
      <c r="AE501" s="24"/>
      <c r="AF501" s="24"/>
      <c r="AG501" s="24"/>
      <c r="AH501" s="24"/>
      <c r="AI501" s="24"/>
      <c r="AJ501" s="24"/>
      <c r="AK501" s="24"/>
      <c r="AL501" s="24"/>
      <c r="AM501" s="24"/>
      <c r="AN501" s="24"/>
      <c r="AO501" s="24"/>
      <c r="AP501" s="24"/>
      <c r="AQ501" s="24"/>
      <c r="AR501" s="24"/>
      <c r="AS501" s="24"/>
      <c r="AT501" s="24"/>
      <c r="AU501" s="24"/>
      <c r="AV501" s="24"/>
      <c r="AW501" s="24"/>
      <c r="AX501" s="24"/>
      <c r="AY501" s="24"/>
      <c r="AZ501" s="24"/>
      <c r="BA501" s="24"/>
      <c r="BB501" s="24"/>
      <c r="BC501" s="24"/>
      <c r="BD501" s="24"/>
      <c r="BE501" s="24"/>
      <c r="BF501" s="24"/>
      <c r="BG501" s="24"/>
      <c r="BH501" s="24"/>
      <c r="BI501" s="24"/>
      <c r="BJ501" s="24"/>
      <c r="BK501" s="24"/>
      <c r="BL501" s="24"/>
      <c r="BM501" s="24"/>
      <c r="BN501" s="24"/>
      <c r="BO501" s="24"/>
      <c r="BP501" s="24"/>
      <c r="BQ501" s="24"/>
      <c r="BR501" s="24"/>
      <c r="BS501" s="24"/>
      <c r="BT501" s="24"/>
      <c r="BU501" s="24"/>
      <c r="BV501" s="24"/>
      <c r="BW501" s="24"/>
      <c r="BX501" s="24"/>
      <c r="BY501" s="24"/>
      <c r="BZ501" s="24"/>
      <c r="CA501" s="24"/>
      <c r="CB501" s="24"/>
      <c r="CC501" s="24"/>
      <c r="CD501" s="24"/>
      <c r="CE501" s="24"/>
      <c r="CF501" s="9"/>
      <c r="CG501" s="9"/>
      <c r="CH501" s="9"/>
    </row>
    <row r="502" spans="1:86" s="62" customFormat="1" x14ac:dyDescent="0.2">
      <c r="A502" s="16"/>
      <c r="B502" s="14"/>
      <c r="D502" s="65"/>
      <c r="E502" s="65"/>
      <c r="F502" s="33"/>
      <c r="G502" s="33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  <c r="AA502" s="24"/>
      <c r="AB502" s="24"/>
      <c r="AC502" s="24"/>
      <c r="AD502" s="24"/>
      <c r="AE502" s="24"/>
      <c r="AF502" s="24"/>
      <c r="AG502" s="24"/>
      <c r="AH502" s="24"/>
      <c r="AI502" s="24"/>
      <c r="AJ502" s="24"/>
      <c r="AK502" s="24"/>
      <c r="AL502" s="24"/>
      <c r="AM502" s="24"/>
      <c r="AN502" s="24"/>
      <c r="AO502" s="24"/>
      <c r="AP502" s="24"/>
      <c r="AQ502" s="24"/>
      <c r="AR502" s="24"/>
      <c r="AS502" s="24"/>
      <c r="AT502" s="24"/>
      <c r="AU502" s="24"/>
      <c r="AV502" s="24"/>
      <c r="AW502" s="24"/>
      <c r="AX502" s="24"/>
      <c r="AY502" s="24"/>
      <c r="AZ502" s="24"/>
      <c r="BA502" s="24"/>
      <c r="BB502" s="24"/>
      <c r="BC502" s="24"/>
      <c r="BD502" s="24"/>
      <c r="BE502" s="24"/>
      <c r="BF502" s="24"/>
      <c r="BG502" s="24"/>
      <c r="BH502" s="24"/>
      <c r="BI502" s="24"/>
      <c r="BJ502" s="24"/>
      <c r="BK502" s="24"/>
      <c r="BL502" s="24"/>
      <c r="BM502" s="24"/>
      <c r="BN502" s="24"/>
      <c r="BO502" s="24"/>
      <c r="BP502" s="24"/>
      <c r="BQ502" s="24"/>
      <c r="BR502" s="24"/>
      <c r="BS502" s="24"/>
      <c r="BT502" s="24"/>
      <c r="BU502" s="24"/>
      <c r="BV502" s="24"/>
      <c r="BW502" s="24"/>
      <c r="BX502" s="24"/>
      <c r="BY502" s="24"/>
      <c r="BZ502" s="24"/>
      <c r="CA502" s="24"/>
      <c r="CB502" s="24"/>
      <c r="CC502" s="24"/>
      <c r="CD502" s="24"/>
      <c r="CE502" s="24"/>
      <c r="CF502" s="9"/>
      <c r="CG502" s="9"/>
      <c r="CH502" s="9"/>
    </row>
    <row r="503" spans="1:86" s="62" customFormat="1" x14ac:dyDescent="0.2">
      <c r="A503" s="16"/>
      <c r="B503" s="14"/>
      <c r="D503" s="65"/>
      <c r="E503" s="65"/>
      <c r="F503" s="33"/>
      <c r="G503" s="33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  <c r="AA503" s="24"/>
      <c r="AB503" s="24"/>
      <c r="AC503" s="24"/>
      <c r="AD503" s="24"/>
      <c r="AE503" s="24"/>
      <c r="AF503" s="24"/>
      <c r="AG503" s="24"/>
      <c r="AH503" s="24"/>
      <c r="AI503" s="24"/>
      <c r="AJ503" s="24"/>
      <c r="AK503" s="24"/>
      <c r="AL503" s="24"/>
      <c r="AM503" s="24"/>
      <c r="AN503" s="24"/>
      <c r="AO503" s="24"/>
      <c r="AP503" s="24"/>
      <c r="AQ503" s="24"/>
      <c r="AR503" s="24"/>
      <c r="AS503" s="24"/>
      <c r="AT503" s="24"/>
      <c r="AU503" s="24"/>
      <c r="AV503" s="24"/>
      <c r="AW503" s="24"/>
      <c r="AX503" s="24"/>
      <c r="AY503" s="24"/>
      <c r="AZ503" s="24"/>
      <c r="BA503" s="24"/>
      <c r="BB503" s="24"/>
      <c r="BC503" s="24"/>
      <c r="BD503" s="24"/>
      <c r="BE503" s="24"/>
      <c r="BF503" s="24"/>
      <c r="BG503" s="24"/>
      <c r="BH503" s="24"/>
      <c r="BI503" s="24"/>
      <c r="BJ503" s="24"/>
      <c r="BK503" s="24"/>
      <c r="BL503" s="24"/>
      <c r="BM503" s="24"/>
      <c r="BN503" s="24"/>
      <c r="BO503" s="24"/>
      <c r="BP503" s="24"/>
      <c r="BQ503" s="24"/>
      <c r="BR503" s="24"/>
      <c r="BS503" s="24"/>
      <c r="BT503" s="24"/>
      <c r="BU503" s="24"/>
      <c r="BV503" s="24"/>
      <c r="BW503" s="24"/>
      <c r="BX503" s="24"/>
      <c r="BY503" s="24"/>
      <c r="BZ503" s="24"/>
      <c r="CA503" s="24"/>
      <c r="CB503" s="24"/>
      <c r="CC503" s="24"/>
      <c r="CD503" s="24"/>
      <c r="CE503" s="24"/>
      <c r="CF503" s="9"/>
      <c r="CG503" s="9"/>
      <c r="CH503" s="9"/>
    </row>
    <row r="504" spans="1:86" s="62" customFormat="1" x14ac:dyDescent="0.2">
      <c r="A504" s="16"/>
      <c r="B504" s="14"/>
      <c r="D504" s="65"/>
      <c r="E504" s="65"/>
      <c r="F504" s="33"/>
      <c r="G504" s="33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  <c r="AA504" s="24"/>
      <c r="AB504" s="24"/>
      <c r="AC504" s="24"/>
      <c r="AD504" s="24"/>
      <c r="AE504" s="24"/>
      <c r="AF504" s="24"/>
      <c r="AG504" s="24"/>
      <c r="AH504" s="24"/>
      <c r="AI504" s="24"/>
      <c r="AJ504" s="24"/>
      <c r="AK504" s="24"/>
      <c r="AL504" s="24"/>
      <c r="AM504" s="24"/>
      <c r="AN504" s="24"/>
      <c r="AO504" s="24"/>
      <c r="AP504" s="24"/>
      <c r="AQ504" s="24"/>
      <c r="AR504" s="24"/>
      <c r="AS504" s="24"/>
      <c r="AT504" s="24"/>
      <c r="AU504" s="24"/>
      <c r="AV504" s="24"/>
      <c r="AW504" s="24"/>
      <c r="AX504" s="24"/>
      <c r="AY504" s="24"/>
      <c r="AZ504" s="24"/>
      <c r="BA504" s="24"/>
      <c r="BB504" s="24"/>
      <c r="BC504" s="24"/>
      <c r="BD504" s="24"/>
      <c r="BE504" s="24"/>
      <c r="BF504" s="24"/>
      <c r="BG504" s="24"/>
      <c r="BH504" s="24"/>
      <c r="BI504" s="24"/>
      <c r="BJ504" s="24"/>
      <c r="BK504" s="24"/>
      <c r="BL504" s="24"/>
      <c r="BM504" s="24"/>
      <c r="BN504" s="24"/>
      <c r="BO504" s="24"/>
      <c r="BP504" s="24"/>
      <c r="BQ504" s="24"/>
      <c r="BR504" s="24"/>
      <c r="BS504" s="24"/>
      <c r="BT504" s="24"/>
      <c r="BU504" s="24"/>
      <c r="BV504" s="24"/>
      <c r="BW504" s="24"/>
      <c r="BX504" s="24"/>
      <c r="BY504" s="24"/>
      <c r="BZ504" s="24"/>
      <c r="CA504" s="24"/>
      <c r="CB504" s="24"/>
      <c r="CC504" s="24"/>
      <c r="CD504" s="24"/>
      <c r="CE504" s="24"/>
      <c r="CF504" s="9"/>
      <c r="CG504" s="9"/>
      <c r="CH504" s="9"/>
    </row>
    <row r="505" spans="1:86" s="62" customFormat="1" x14ac:dyDescent="0.2">
      <c r="A505" s="16"/>
      <c r="B505" s="14"/>
      <c r="D505" s="65"/>
      <c r="E505" s="65"/>
      <c r="F505" s="33"/>
      <c r="G505" s="33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  <c r="AA505" s="24"/>
      <c r="AB505" s="24"/>
      <c r="AC505" s="24"/>
      <c r="AD505" s="24"/>
      <c r="AE505" s="24"/>
      <c r="AF505" s="24"/>
      <c r="AG505" s="24"/>
      <c r="AH505" s="24"/>
      <c r="AI505" s="24"/>
      <c r="AJ505" s="24"/>
      <c r="AK505" s="24"/>
      <c r="AL505" s="24"/>
      <c r="AM505" s="24"/>
      <c r="AN505" s="24"/>
      <c r="AO505" s="24"/>
      <c r="AP505" s="24"/>
      <c r="AQ505" s="24"/>
      <c r="AR505" s="24"/>
      <c r="AS505" s="24"/>
      <c r="AT505" s="24"/>
      <c r="AU505" s="24"/>
      <c r="AV505" s="24"/>
      <c r="AW505" s="24"/>
      <c r="AX505" s="24"/>
      <c r="AY505" s="24"/>
      <c r="AZ505" s="24"/>
      <c r="BA505" s="24"/>
      <c r="BB505" s="24"/>
      <c r="BC505" s="24"/>
      <c r="BD505" s="24"/>
      <c r="BE505" s="24"/>
      <c r="BF505" s="24"/>
      <c r="BG505" s="24"/>
      <c r="BH505" s="24"/>
      <c r="BI505" s="24"/>
      <c r="BJ505" s="24"/>
      <c r="BK505" s="24"/>
      <c r="BL505" s="24"/>
      <c r="BM505" s="24"/>
      <c r="BN505" s="24"/>
      <c r="BO505" s="24"/>
      <c r="BP505" s="24"/>
      <c r="BQ505" s="24"/>
      <c r="BR505" s="24"/>
      <c r="BS505" s="24"/>
      <c r="BT505" s="24"/>
      <c r="BU505" s="24"/>
      <c r="BV505" s="24"/>
      <c r="BW505" s="24"/>
      <c r="BX505" s="24"/>
      <c r="BY505" s="24"/>
      <c r="BZ505" s="24"/>
      <c r="CA505" s="24"/>
      <c r="CB505" s="24"/>
      <c r="CC505" s="24"/>
      <c r="CD505" s="24"/>
      <c r="CE505" s="24"/>
      <c r="CF505" s="9"/>
      <c r="CG505" s="9"/>
      <c r="CH505" s="9"/>
    </row>
    <row r="506" spans="1:86" s="62" customFormat="1" x14ac:dyDescent="0.2">
      <c r="A506" s="16"/>
      <c r="B506" s="14"/>
      <c r="D506" s="65"/>
      <c r="E506" s="65"/>
      <c r="F506" s="33"/>
      <c r="G506" s="33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  <c r="AA506" s="24"/>
      <c r="AB506" s="24"/>
      <c r="AC506" s="24"/>
      <c r="AD506" s="24"/>
      <c r="AE506" s="24"/>
      <c r="AF506" s="24"/>
      <c r="AG506" s="24"/>
      <c r="AH506" s="24"/>
      <c r="AI506" s="24"/>
      <c r="AJ506" s="24"/>
      <c r="AK506" s="24"/>
      <c r="AL506" s="24"/>
      <c r="AM506" s="24"/>
      <c r="AN506" s="24"/>
      <c r="AO506" s="24"/>
      <c r="AP506" s="24"/>
      <c r="AQ506" s="24"/>
      <c r="AR506" s="24"/>
      <c r="AS506" s="24"/>
      <c r="AT506" s="24"/>
      <c r="AU506" s="24"/>
      <c r="AV506" s="24"/>
      <c r="AW506" s="24"/>
      <c r="AX506" s="24"/>
      <c r="AY506" s="24"/>
      <c r="AZ506" s="24"/>
      <c r="BA506" s="24"/>
      <c r="BB506" s="24"/>
      <c r="BC506" s="24"/>
      <c r="BD506" s="24"/>
      <c r="BE506" s="24"/>
      <c r="BF506" s="24"/>
      <c r="BG506" s="24"/>
      <c r="BH506" s="24"/>
      <c r="BI506" s="24"/>
      <c r="BJ506" s="24"/>
      <c r="BK506" s="24"/>
      <c r="BL506" s="24"/>
      <c r="BM506" s="24"/>
      <c r="BN506" s="24"/>
      <c r="BO506" s="24"/>
      <c r="BP506" s="24"/>
      <c r="BQ506" s="24"/>
      <c r="BR506" s="24"/>
      <c r="BS506" s="24"/>
      <c r="BT506" s="24"/>
      <c r="BU506" s="24"/>
      <c r="BV506" s="24"/>
      <c r="BW506" s="24"/>
      <c r="BX506" s="24"/>
      <c r="BY506" s="24"/>
      <c r="BZ506" s="24"/>
      <c r="CA506" s="24"/>
      <c r="CB506" s="24"/>
      <c r="CC506" s="24"/>
      <c r="CD506" s="24"/>
      <c r="CE506" s="24"/>
      <c r="CF506" s="9"/>
      <c r="CG506" s="9"/>
      <c r="CH506" s="9"/>
    </row>
    <row r="507" spans="1:86" s="62" customFormat="1" x14ac:dyDescent="0.2">
      <c r="A507" s="16"/>
      <c r="B507" s="14"/>
      <c r="D507" s="65"/>
      <c r="E507" s="65"/>
      <c r="F507" s="33"/>
      <c r="G507" s="33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  <c r="AA507" s="24"/>
      <c r="AB507" s="24"/>
      <c r="AC507" s="24"/>
      <c r="AD507" s="24"/>
      <c r="AE507" s="24"/>
      <c r="AF507" s="24"/>
      <c r="AG507" s="24"/>
      <c r="AH507" s="24"/>
      <c r="AI507" s="24"/>
      <c r="AJ507" s="24"/>
      <c r="AK507" s="24"/>
      <c r="AL507" s="24"/>
      <c r="AM507" s="24"/>
      <c r="AN507" s="24"/>
      <c r="AO507" s="24"/>
      <c r="AP507" s="24"/>
      <c r="AQ507" s="24"/>
      <c r="AR507" s="24"/>
      <c r="AS507" s="24"/>
      <c r="AT507" s="24"/>
      <c r="AU507" s="24"/>
      <c r="AV507" s="24"/>
      <c r="AW507" s="24"/>
      <c r="AX507" s="24"/>
      <c r="AY507" s="24"/>
      <c r="AZ507" s="24"/>
      <c r="BA507" s="24"/>
      <c r="BB507" s="24"/>
      <c r="BC507" s="24"/>
      <c r="BD507" s="24"/>
      <c r="BE507" s="24"/>
      <c r="BF507" s="24"/>
      <c r="BG507" s="24"/>
      <c r="BH507" s="24"/>
      <c r="BI507" s="24"/>
      <c r="BJ507" s="24"/>
      <c r="BK507" s="24"/>
      <c r="BL507" s="24"/>
      <c r="BM507" s="24"/>
      <c r="BN507" s="24"/>
      <c r="BO507" s="24"/>
      <c r="BP507" s="24"/>
      <c r="BQ507" s="24"/>
      <c r="BR507" s="24"/>
      <c r="BS507" s="24"/>
      <c r="BT507" s="24"/>
      <c r="BU507" s="24"/>
      <c r="BV507" s="24"/>
      <c r="BW507" s="24"/>
      <c r="BX507" s="24"/>
      <c r="BY507" s="24"/>
      <c r="BZ507" s="24"/>
      <c r="CA507" s="24"/>
      <c r="CB507" s="24"/>
      <c r="CC507" s="24"/>
      <c r="CD507" s="24"/>
      <c r="CE507" s="24"/>
      <c r="CF507" s="9"/>
      <c r="CG507" s="9"/>
      <c r="CH507" s="9"/>
    </row>
    <row r="508" spans="1:86" s="62" customFormat="1" x14ac:dyDescent="0.2">
      <c r="A508" s="16"/>
      <c r="B508" s="14"/>
      <c r="D508" s="65"/>
      <c r="E508" s="65"/>
      <c r="F508" s="33"/>
      <c r="G508" s="33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  <c r="AA508" s="24"/>
      <c r="AB508" s="24"/>
      <c r="AC508" s="24"/>
      <c r="AD508" s="24"/>
      <c r="AE508" s="24"/>
      <c r="AF508" s="24"/>
      <c r="AG508" s="24"/>
      <c r="AH508" s="24"/>
      <c r="AI508" s="24"/>
      <c r="AJ508" s="24"/>
      <c r="AK508" s="24"/>
      <c r="AL508" s="24"/>
      <c r="AM508" s="24"/>
      <c r="AN508" s="24"/>
      <c r="AO508" s="24"/>
      <c r="AP508" s="24"/>
      <c r="AQ508" s="24"/>
      <c r="AR508" s="24"/>
      <c r="AS508" s="24"/>
      <c r="AT508" s="24"/>
      <c r="AU508" s="24"/>
      <c r="AV508" s="24"/>
      <c r="AW508" s="24"/>
      <c r="AX508" s="24"/>
      <c r="AY508" s="24"/>
      <c r="AZ508" s="24"/>
      <c r="BA508" s="24"/>
      <c r="BB508" s="24"/>
      <c r="BC508" s="24"/>
      <c r="BD508" s="24"/>
      <c r="BE508" s="24"/>
      <c r="BF508" s="24"/>
      <c r="BG508" s="24"/>
      <c r="BH508" s="24"/>
      <c r="BI508" s="24"/>
      <c r="BJ508" s="24"/>
      <c r="BK508" s="24"/>
      <c r="BL508" s="24"/>
      <c r="BM508" s="24"/>
      <c r="BN508" s="24"/>
      <c r="BO508" s="24"/>
      <c r="BP508" s="24"/>
      <c r="BQ508" s="24"/>
      <c r="BR508" s="24"/>
      <c r="BS508" s="24"/>
      <c r="BT508" s="24"/>
      <c r="BU508" s="24"/>
      <c r="BV508" s="24"/>
      <c r="BW508" s="24"/>
      <c r="BX508" s="24"/>
      <c r="BY508" s="24"/>
      <c r="BZ508" s="24"/>
      <c r="CA508" s="24"/>
      <c r="CB508" s="24"/>
      <c r="CC508" s="24"/>
      <c r="CD508" s="24"/>
      <c r="CE508" s="24"/>
      <c r="CF508" s="9"/>
      <c r="CG508" s="9"/>
      <c r="CH508" s="9"/>
    </row>
    <row r="509" spans="1:86" s="62" customFormat="1" x14ac:dyDescent="0.2">
      <c r="A509" s="16"/>
      <c r="B509" s="14"/>
      <c r="D509" s="65"/>
      <c r="E509" s="65"/>
      <c r="F509" s="33"/>
      <c r="G509" s="33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  <c r="AA509" s="24"/>
      <c r="AB509" s="24"/>
      <c r="AC509" s="24"/>
      <c r="AD509" s="24"/>
      <c r="AE509" s="24"/>
      <c r="AF509" s="24"/>
      <c r="AG509" s="24"/>
      <c r="AH509" s="24"/>
      <c r="AI509" s="24"/>
      <c r="AJ509" s="24"/>
      <c r="AK509" s="24"/>
      <c r="AL509" s="24"/>
      <c r="AM509" s="24"/>
      <c r="AN509" s="24"/>
      <c r="AO509" s="24"/>
      <c r="AP509" s="24"/>
      <c r="AQ509" s="24"/>
      <c r="AR509" s="24"/>
      <c r="AS509" s="24"/>
      <c r="AT509" s="24"/>
      <c r="AU509" s="24"/>
      <c r="AV509" s="24"/>
      <c r="AW509" s="24"/>
      <c r="AX509" s="24"/>
      <c r="AY509" s="24"/>
      <c r="AZ509" s="24"/>
      <c r="BA509" s="24"/>
      <c r="BB509" s="24"/>
      <c r="BC509" s="24"/>
      <c r="BD509" s="24"/>
      <c r="BE509" s="24"/>
      <c r="BF509" s="24"/>
      <c r="BG509" s="24"/>
      <c r="BH509" s="24"/>
      <c r="BI509" s="24"/>
      <c r="BJ509" s="24"/>
      <c r="BK509" s="24"/>
      <c r="BL509" s="24"/>
      <c r="BM509" s="24"/>
      <c r="BN509" s="24"/>
      <c r="BO509" s="24"/>
      <c r="BP509" s="24"/>
      <c r="BQ509" s="24"/>
      <c r="BR509" s="24"/>
      <c r="BS509" s="24"/>
      <c r="BT509" s="24"/>
      <c r="BU509" s="24"/>
      <c r="BV509" s="24"/>
      <c r="BW509" s="24"/>
      <c r="BX509" s="24"/>
      <c r="BY509" s="24"/>
      <c r="BZ509" s="24"/>
      <c r="CA509" s="24"/>
      <c r="CB509" s="24"/>
      <c r="CC509" s="24"/>
      <c r="CD509" s="24"/>
      <c r="CE509" s="24"/>
      <c r="CF509" s="9"/>
      <c r="CG509" s="9"/>
      <c r="CH509" s="9"/>
    </row>
    <row r="510" spans="1:86" s="62" customFormat="1" x14ac:dyDescent="0.2">
      <c r="A510" s="16"/>
      <c r="B510" s="14"/>
      <c r="D510" s="65"/>
      <c r="E510" s="65"/>
      <c r="F510" s="33"/>
      <c r="G510" s="33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  <c r="AA510" s="24"/>
      <c r="AB510" s="24"/>
      <c r="AC510" s="24"/>
      <c r="AD510" s="24"/>
      <c r="AE510" s="24"/>
      <c r="AF510" s="24"/>
      <c r="AG510" s="24"/>
      <c r="AH510" s="24"/>
      <c r="AI510" s="24"/>
      <c r="AJ510" s="24"/>
      <c r="AK510" s="24"/>
      <c r="AL510" s="24"/>
      <c r="AM510" s="24"/>
      <c r="AN510" s="24"/>
      <c r="AO510" s="24"/>
      <c r="AP510" s="24"/>
      <c r="AQ510" s="24"/>
      <c r="AR510" s="24"/>
      <c r="AS510" s="24"/>
      <c r="AT510" s="24"/>
      <c r="AU510" s="24"/>
      <c r="AV510" s="24"/>
      <c r="AW510" s="24"/>
      <c r="AX510" s="24"/>
      <c r="AY510" s="24"/>
      <c r="AZ510" s="24"/>
      <c r="BA510" s="24"/>
      <c r="BB510" s="24"/>
      <c r="BC510" s="24"/>
      <c r="BD510" s="24"/>
      <c r="BE510" s="24"/>
      <c r="BF510" s="24"/>
      <c r="BG510" s="24"/>
      <c r="BH510" s="24"/>
      <c r="BI510" s="24"/>
      <c r="BJ510" s="24"/>
      <c r="BK510" s="24"/>
      <c r="BL510" s="24"/>
      <c r="BM510" s="24"/>
      <c r="BN510" s="24"/>
      <c r="BO510" s="24"/>
      <c r="BP510" s="24"/>
      <c r="BQ510" s="24"/>
      <c r="BR510" s="24"/>
      <c r="BS510" s="24"/>
      <c r="BT510" s="24"/>
      <c r="BU510" s="24"/>
      <c r="BV510" s="24"/>
      <c r="BW510" s="24"/>
      <c r="BX510" s="24"/>
      <c r="BY510" s="24"/>
      <c r="BZ510" s="24"/>
      <c r="CA510" s="24"/>
      <c r="CB510" s="24"/>
      <c r="CC510" s="24"/>
      <c r="CD510" s="24"/>
      <c r="CE510" s="24"/>
      <c r="CF510" s="9"/>
      <c r="CG510" s="9"/>
      <c r="CH510" s="9"/>
    </row>
    <row r="511" spans="1:86" s="62" customFormat="1" x14ac:dyDescent="0.2">
      <c r="A511" s="16"/>
      <c r="B511" s="14"/>
      <c r="D511" s="65"/>
      <c r="E511" s="65"/>
      <c r="F511" s="33"/>
      <c r="G511" s="33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  <c r="AA511" s="24"/>
      <c r="AB511" s="24"/>
      <c r="AC511" s="24"/>
      <c r="AD511" s="24"/>
      <c r="AE511" s="24"/>
      <c r="AF511" s="24"/>
      <c r="AG511" s="24"/>
      <c r="AH511" s="24"/>
      <c r="AI511" s="24"/>
      <c r="AJ511" s="24"/>
      <c r="AK511" s="24"/>
      <c r="AL511" s="24"/>
      <c r="AM511" s="24"/>
      <c r="AN511" s="24"/>
      <c r="AO511" s="24"/>
      <c r="AP511" s="24"/>
      <c r="AQ511" s="24"/>
      <c r="AR511" s="24"/>
      <c r="AS511" s="24"/>
      <c r="AT511" s="24"/>
      <c r="AU511" s="24"/>
      <c r="AV511" s="24"/>
      <c r="AW511" s="24"/>
      <c r="AX511" s="24"/>
      <c r="AY511" s="24"/>
      <c r="AZ511" s="24"/>
      <c r="BA511" s="24"/>
      <c r="BB511" s="24"/>
      <c r="BC511" s="24"/>
      <c r="BD511" s="24"/>
      <c r="BE511" s="24"/>
      <c r="BF511" s="24"/>
      <c r="BG511" s="24"/>
      <c r="BH511" s="24"/>
      <c r="BI511" s="24"/>
      <c r="BJ511" s="24"/>
      <c r="BK511" s="24"/>
      <c r="BL511" s="24"/>
      <c r="BM511" s="24"/>
      <c r="BN511" s="24"/>
      <c r="BO511" s="24"/>
      <c r="BP511" s="24"/>
      <c r="BQ511" s="24"/>
      <c r="BR511" s="24"/>
      <c r="BS511" s="24"/>
      <c r="BT511" s="24"/>
      <c r="BU511" s="24"/>
      <c r="BV511" s="24"/>
      <c r="BW511" s="24"/>
      <c r="BX511" s="24"/>
      <c r="BY511" s="24"/>
      <c r="BZ511" s="24"/>
      <c r="CA511" s="24"/>
      <c r="CB511" s="24"/>
      <c r="CC511" s="24"/>
      <c r="CD511" s="24"/>
      <c r="CE511" s="24"/>
      <c r="CF511" s="9"/>
      <c r="CG511" s="9"/>
      <c r="CH511" s="9"/>
    </row>
    <row r="512" spans="1:86" s="62" customFormat="1" x14ac:dyDescent="0.2">
      <c r="A512" s="16"/>
      <c r="B512" s="14"/>
      <c r="D512" s="65"/>
      <c r="E512" s="65"/>
      <c r="F512" s="33"/>
      <c r="G512" s="33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  <c r="AA512" s="24"/>
      <c r="AB512" s="24"/>
      <c r="AC512" s="24"/>
      <c r="AD512" s="24"/>
      <c r="AE512" s="24"/>
      <c r="AF512" s="24"/>
      <c r="AG512" s="24"/>
      <c r="AH512" s="24"/>
      <c r="AI512" s="24"/>
      <c r="AJ512" s="24"/>
      <c r="AK512" s="24"/>
      <c r="AL512" s="24"/>
      <c r="AM512" s="24"/>
      <c r="AN512" s="24"/>
      <c r="AO512" s="24"/>
      <c r="AP512" s="24"/>
      <c r="AQ512" s="24"/>
      <c r="AR512" s="24"/>
      <c r="AS512" s="24"/>
      <c r="AT512" s="24"/>
      <c r="AU512" s="24"/>
      <c r="AV512" s="24"/>
      <c r="AW512" s="24"/>
      <c r="AX512" s="24"/>
      <c r="AY512" s="24"/>
      <c r="AZ512" s="24"/>
      <c r="BA512" s="24"/>
      <c r="BB512" s="24"/>
      <c r="BC512" s="24"/>
      <c r="BD512" s="24"/>
      <c r="BE512" s="24"/>
      <c r="BF512" s="24"/>
      <c r="BG512" s="24"/>
      <c r="BH512" s="24"/>
      <c r="BI512" s="24"/>
      <c r="BJ512" s="24"/>
      <c r="BK512" s="24"/>
      <c r="BL512" s="24"/>
      <c r="BM512" s="24"/>
      <c r="BN512" s="24"/>
      <c r="BO512" s="24"/>
      <c r="BP512" s="24"/>
      <c r="BQ512" s="24"/>
      <c r="BR512" s="24"/>
      <c r="BS512" s="24"/>
      <c r="BT512" s="24"/>
      <c r="BU512" s="24"/>
      <c r="BV512" s="24"/>
      <c r="BW512" s="24"/>
      <c r="BX512" s="24"/>
      <c r="BY512" s="24"/>
      <c r="BZ512" s="24"/>
      <c r="CA512" s="24"/>
      <c r="CB512" s="24"/>
      <c r="CC512" s="24"/>
      <c r="CD512" s="24"/>
      <c r="CE512" s="24"/>
      <c r="CF512" s="9"/>
      <c r="CG512" s="9"/>
      <c r="CH512" s="9"/>
    </row>
    <row r="513" spans="1:86" s="62" customFormat="1" x14ac:dyDescent="0.2">
      <c r="A513" s="16"/>
      <c r="B513" s="14"/>
      <c r="D513" s="65"/>
      <c r="E513" s="65"/>
      <c r="F513" s="33"/>
      <c r="G513" s="33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  <c r="AA513" s="24"/>
      <c r="AB513" s="24"/>
      <c r="AC513" s="24"/>
      <c r="AD513" s="24"/>
      <c r="AE513" s="24"/>
      <c r="AF513" s="24"/>
      <c r="AG513" s="24"/>
      <c r="AH513" s="24"/>
      <c r="AI513" s="24"/>
      <c r="AJ513" s="24"/>
      <c r="AK513" s="24"/>
      <c r="AL513" s="24"/>
      <c r="AM513" s="24"/>
      <c r="AN513" s="24"/>
      <c r="AO513" s="24"/>
      <c r="AP513" s="24"/>
      <c r="AQ513" s="24"/>
      <c r="AR513" s="24"/>
      <c r="AS513" s="24"/>
      <c r="AT513" s="24"/>
      <c r="AU513" s="24"/>
      <c r="AV513" s="24"/>
      <c r="AW513" s="24"/>
      <c r="AX513" s="24"/>
      <c r="AY513" s="24"/>
      <c r="AZ513" s="24"/>
      <c r="BA513" s="24"/>
      <c r="BB513" s="24"/>
      <c r="BC513" s="24"/>
      <c r="BD513" s="24"/>
      <c r="BE513" s="24"/>
      <c r="BF513" s="24"/>
      <c r="BG513" s="24"/>
      <c r="BH513" s="24"/>
      <c r="BI513" s="24"/>
      <c r="BJ513" s="24"/>
      <c r="BK513" s="24"/>
      <c r="BL513" s="24"/>
      <c r="BM513" s="24"/>
      <c r="BN513" s="24"/>
      <c r="BO513" s="24"/>
      <c r="BP513" s="24"/>
      <c r="BQ513" s="24"/>
      <c r="BR513" s="24"/>
      <c r="BS513" s="24"/>
      <c r="BT513" s="24"/>
      <c r="BU513" s="24"/>
      <c r="BV513" s="24"/>
      <c r="BW513" s="24"/>
      <c r="BX513" s="24"/>
      <c r="BY513" s="24"/>
      <c r="BZ513" s="24"/>
      <c r="CA513" s="24"/>
      <c r="CB513" s="24"/>
      <c r="CC513" s="24"/>
      <c r="CD513" s="24"/>
      <c r="CE513" s="24"/>
      <c r="CF513" s="9"/>
      <c r="CG513" s="9"/>
      <c r="CH513" s="9"/>
    </row>
    <row r="514" spans="1:86" s="62" customFormat="1" x14ac:dyDescent="0.2">
      <c r="A514" s="16"/>
      <c r="B514" s="14"/>
      <c r="D514" s="65"/>
      <c r="E514" s="65"/>
      <c r="F514" s="33"/>
      <c r="G514" s="33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  <c r="AA514" s="24"/>
      <c r="AB514" s="24"/>
      <c r="AC514" s="24"/>
      <c r="AD514" s="24"/>
      <c r="AE514" s="24"/>
      <c r="AF514" s="24"/>
      <c r="AG514" s="24"/>
      <c r="AH514" s="24"/>
      <c r="AI514" s="24"/>
      <c r="AJ514" s="24"/>
      <c r="AK514" s="24"/>
      <c r="AL514" s="24"/>
      <c r="AM514" s="24"/>
      <c r="AN514" s="24"/>
      <c r="AO514" s="24"/>
      <c r="AP514" s="24"/>
      <c r="AQ514" s="24"/>
      <c r="AR514" s="24"/>
      <c r="AS514" s="24"/>
      <c r="AT514" s="24"/>
      <c r="AU514" s="24"/>
      <c r="AV514" s="24"/>
      <c r="AW514" s="24"/>
      <c r="AX514" s="24"/>
      <c r="AY514" s="24"/>
      <c r="AZ514" s="24"/>
      <c r="BA514" s="24"/>
      <c r="BB514" s="24"/>
      <c r="BC514" s="24"/>
      <c r="BD514" s="24"/>
      <c r="BE514" s="24"/>
      <c r="BF514" s="24"/>
      <c r="BG514" s="24"/>
      <c r="BH514" s="24"/>
      <c r="BI514" s="24"/>
      <c r="BJ514" s="24"/>
      <c r="BK514" s="24"/>
      <c r="BL514" s="24"/>
      <c r="BM514" s="24"/>
      <c r="BN514" s="24"/>
      <c r="BO514" s="24"/>
      <c r="BP514" s="24"/>
      <c r="BQ514" s="24"/>
      <c r="BR514" s="24"/>
      <c r="BS514" s="24"/>
      <c r="BT514" s="24"/>
      <c r="BU514" s="24"/>
      <c r="BV514" s="24"/>
      <c r="BW514" s="24"/>
      <c r="BX514" s="24"/>
      <c r="BY514" s="24"/>
      <c r="BZ514" s="24"/>
      <c r="CA514" s="24"/>
      <c r="CB514" s="24"/>
      <c r="CC514" s="24"/>
      <c r="CD514" s="24"/>
      <c r="CE514" s="24"/>
      <c r="CF514" s="9"/>
      <c r="CG514" s="9"/>
      <c r="CH514" s="9"/>
    </row>
    <row r="515" spans="1:86" s="62" customFormat="1" x14ac:dyDescent="0.2">
      <c r="A515" s="16"/>
      <c r="B515" s="14"/>
      <c r="D515" s="65"/>
      <c r="E515" s="65"/>
      <c r="F515" s="33"/>
      <c r="G515" s="33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4"/>
      <c r="AL515" s="24"/>
      <c r="AM515" s="24"/>
      <c r="AN515" s="24"/>
      <c r="AO515" s="24"/>
      <c r="AP515" s="24"/>
      <c r="AQ515" s="24"/>
      <c r="AR515" s="24"/>
      <c r="AS515" s="24"/>
      <c r="AT515" s="24"/>
      <c r="AU515" s="24"/>
      <c r="AV515" s="24"/>
      <c r="AW515" s="24"/>
      <c r="AX515" s="24"/>
      <c r="AY515" s="24"/>
      <c r="AZ515" s="24"/>
      <c r="BA515" s="24"/>
      <c r="BB515" s="24"/>
      <c r="BC515" s="24"/>
      <c r="BD515" s="24"/>
      <c r="BE515" s="24"/>
      <c r="BF515" s="24"/>
      <c r="BG515" s="24"/>
      <c r="BH515" s="24"/>
      <c r="BI515" s="24"/>
      <c r="BJ515" s="24"/>
      <c r="BK515" s="24"/>
      <c r="BL515" s="24"/>
      <c r="BM515" s="24"/>
      <c r="BN515" s="24"/>
      <c r="BO515" s="24"/>
      <c r="BP515" s="24"/>
      <c r="BQ515" s="24"/>
      <c r="BR515" s="24"/>
      <c r="BS515" s="24"/>
      <c r="BT515" s="24"/>
      <c r="BU515" s="24"/>
      <c r="BV515" s="24"/>
      <c r="BW515" s="24"/>
      <c r="BX515" s="24"/>
      <c r="BY515" s="24"/>
      <c r="BZ515" s="24"/>
      <c r="CA515" s="24"/>
      <c r="CB515" s="24"/>
      <c r="CC515" s="24"/>
      <c r="CD515" s="24"/>
      <c r="CE515" s="24"/>
      <c r="CF515" s="9"/>
      <c r="CG515" s="9"/>
      <c r="CH515" s="9"/>
    </row>
    <row r="516" spans="1:86" s="62" customFormat="1" x14ac:dyDescent="0.2">
      <c r="A516" s="16"/>
      <c r="B516" s="14"/>
      <c r="D516" s="65"/>
      <c r="E516" s="65"/>
      <c r="F516" s="33"/>
      <c r="G516" s="33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  <c r="AA516" s="24"/>
      <c r="AB516" s="24"/>
      <c r="AC516" s="24"/>
      <c r="AD516" s="24"/>
      <c r="AE516" s="24"/>
      <c r="AF516" s="24"/>
      <c r="AG516" s="24"/>
      <c r="AH516" s="24"/>
      <c r="AI516" s="24"/>
      <c r="AJ516" s="24"/>
      <c r="AK516" s="24"/>
      <c r="AL516" s="24"/>
      <c r="AM516" s="24"/>
      <c r="AN516" s="24"/>
      <c r="AO516" s="24"/>
      <c r="AP516" s="24"/>
      <c r="AQ516" s="24"/>
      <c r="AR516" s="24"/>
      <c r="AS516" s="24"/>
      <c r="AT516" s="24"/>
      <c r="AU516" s="24"/>
      <c r="AV516" s="24"/>
      <c r="AW516" s="24"/>
      <c r="AX516" s="24"/>
      <c r="AY516" s="24"/>
      <c r="AZ516" s="24"/>
      <c r="BA516" s="24"/>
      <c r="BB516" s="24"/>
      <c r="BC516" s="24"/>
      <c r="BD516" s="24"/>
      <c r="BE516" s="24"/>
      <c r="BF516" s="24"/>
      <c r="BG516" s="24"/>
      <c r="BH516" s="24"/>
      <c r="BI516" s="24"/>
      <c r="BJ516" s="24"/>
      <c r="BK516" s="24"/>
      <c r="BL516" s="24"/>
      <c r="BM516" s="24"/>
      <c r="BN516" s="24"/>
      <c r="BO516" s="24"/>
      <c r="BP516" s="24"/>
      <c r="BQ516" s="24"/>
      <c r="BR516" s="24"/>
      <c r="BS516" s="24"/>
      <c r="BT516" s="24"/>
      <c r="BU516" s="24"/>
      <c r="BV516" s="24"/>
      <c r="BW516" s="24"/>
      <c r="BX516" s="24"/>
      <c r="BY516" s="24"/>
      <c r="BZ516" s="24"/>
      <c r="CA516" s="24"/>
      <c r="CB516" s="24"/>
      <c r="CC516" s="24"/>
      <c r="CD516" s="24"/>
      <c r="CE516" s="24"/>
      <c r="CF516" s="9"/>
      <c r="CG516" s="9"/>
      <c r="CH516" s="9"/>
    </row>
    <row r="517" spans="1:86" s="62" customFormat="1" x14ac:dyDescent="0.2">
      <c r="A517" s="16"/>
      <c r="B517" s="14"/>
      <c r="D517" s="65"/>
      <c r="E517" s="65"/>
      <c r="F517" s="33"/>
      <c r="G517" s="33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  <c r="AA517" s="24"/>
      <c r="AB517" s="24"/>
      <c r="AC517" s="24"/>
      <c r="AD517" s="24"/>
      <c r="AE517" s="24"/>
      <c r="AF517" s="24"/>
      <c r="AG517" s="24"/>
      <c r="AH517" s="24"/>
      <c r="AI517" s="24"/>
      <c r="AJ517" s="24"/>
      <c r="AK517" s="24"/>
      <c r="AL517" s="24"/>
      <c r="AM517" s="24"/>
      <c r="AN517" s="24"/>
      <c r="AO517" s="24"/>
      <c r="AP517" s="24"/>
      <c r="AQ517" s="24"/>
      <c r="AR517" s="24"/>
      <c r="AS517" s="24"/>
      <c r="AT517" s="24"/>
      <c r="AU517" s="24"/>
      <c r="AV517" s="24"/>
      <c r="AW517" s="24"/>
      <c r="AX517" s="24"/>
      <c r="AY517" s="24"/>
      <c r="AZ517" s="24"/>
      <c r="BA517" s="24"/>
      <c r="BB517" s="24"/>
      <c r="BC517" s="24"/>
      <c r="BD517" s="24"/>
      <c r="BE517" s="24"/>
      <c r="BF517" s="24"/>
      <c r="BG517" s="24"/>
      <c r="BH517" s="24"/>
      <c r="BI517" s="24"/>
      <c r="BJ517" s="24"/>
      <c r="BK517" s="24"/>
      <c r="BL517" s="24"/>
      <c r="BM517" s="24"/>
      <c r="BN517" s="24"/>
      <c r="BO517" s="24"/>
      <c r="BP517" s="24"/>
      <c r="BQ517" s="24"/>
      <c r="BR517" s="24"/>
      <c r="BS517" s="24"/>
      <c r="BT517" s="24"/>
      <c r="BU517" s="24"/>
      <c r="BV517" s="24"/>
      <c r="BW517" s="24"/>
      <c r="BX517" s="24"/>
      <c r="BY517" s="24"/>
      <c r="BZ517" s="24"/>
      <c r="CA517" s="24"/>
      <c r="CB517" s="24"/>
      <c r="CC517" s="24"/>
      <c r="CD517" s="24"/>
      <c r="CE517" s="24"/>
      <c r="CF517" s="9"/>
      <c r="CG517" s="9"/>
      <c r="CH517" s="9"/>
    </row>
    <row r="518" spans="1:86" s="62" customFormat="1" x14ac:dyDescent="0.2">
      <c r="A518" s="16"/>
      <c r="B518" s="14"/>
      <c r="D518" s="65"/>
      <c r="E518" s="65"/>
      <c r="F518" s="33"/>
      <c r="G518" s="33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  <c r="AA518" s="24"/>
      <c r="AB518" s="24"/>
      <c r="AC518" s="24"/>
      <c r="AD518" s="24"/>
      <c r="AE518" s="24"/>
      <c r="AF518" s="24"/>
      <c r="AG518" s="24"/>
      <c r="AH518" s="24"/>
      <c r="AI518" s="24"/>
      <c r="AJ518" s="24"/>
      <c r="AK518" s="24"/>
      <c r="AL518" s="24"/>
      <c r="AM518" s="24"/>
      <c r="AN518" s="24"/>
      <c r="AO518" s="24"/>
      <c r="AP518" s="24"/>
      <c r="AQ518" s="24"/>
      <c r="AR518" s="24"/>
      <c r="AS518" s="24"/>
      <c r="AT518" s="24"/>
      <c r="AU518" s="24"/>
      <c r="AV518" s="24"/>
      <c r="AW518" s="24"/>
      <c r="AX518" s="24"/>
      <c r="AY518" s="24"/>
      <c r="AZ518" s="24"/>
      <c r="BA518" s="24"/>
      <c r="BB518" s="24"/>
      <c r="BC518" s="24"/>
      <c r="BD518" s="24"/>
      <c r="BE518" s="24"/>
      <c r="BF518" s="24"/>
      <c r="BG518" s="24"/>
      <c r="BH518" s="24"/>
      <c r="BI518" s="24"/>
      <c r="BJ518" s="24"/>
      <c r="BK518" s="24"/>
      <c r="BL518" s="24"/>
      <c r="BM518" s="24"/>
      <c r="BN518" s="24"/>
      <c r="BO518" s="24"/>
      <c r="BP518" s="24"/>
      <c r="BQ518" s="24"/>
      <c r="BR518" s="24"/>
      <c r="BS518" s="24"/>
      <c r="BT518" s="24"/>
      <c r="BU518" s="24"/>
      <c r="BV518" s="24"/>
      <c r="BW518" s="24"/>
      <c r="BX518" s="24"/>
      <c r="BY518" s="24"/>
      <c r="BZ518" s="24"/>
      <c r="CA518" s="24"/>
      <c r="CB518" s="24"/>
      <c r="CC518" s="24"/>
      <c r="CD518" s="24"/>
      <c r="CE518" s="24"/>
      <c r="CF518" s="9"/>
      <c r="CG518" s="9"/>
      <c r="CH518" s="9"/>
    </row>
    <row r="519" spans="1:86" s="62" customFormat="1" x14ac:dyDescent="0.2">
      <c r="A519" s="16"/>
      <c r="B519" s="14"/>
      <c r="D519" s="65"/>
      <c r="E519" s="65"/>
      <c r="F519" s="33"/>
      <c r="G519" s="33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  <c r="AE519" s="24"/>
      <c r="AF519" s="24"/>
      <c r="AG519" s="24"/>
      <c r="AH519" s="24"/>
      <c r="AI519" s="24"/>
      <c r="AJ519" s="24"/>
      <c r="AK519" s="24"/>
      <c r="AL519" s="24"/>
      <c r="AM519" s="24"/>
      <c r="AN519" s="24"/>
      <c r="AO519" s="24"/>
      <c r="AP519" s="24"/>
      <c r="AQ519" s="24"/>
      <c r="AR519" s="24"/>
      <c r="AS519" s="24"/>
      <c r="AT519" s="24"/>
      <c r="AU519" s="24"/>
      <c r="AV519" s="24"/>
      <c r="AW519" s="24"/>
      <c r="AX519" s="24"/>
      <c r="AY519" s="24"/>
      <c r="AZ519" s="24"/>
      <c r="BA519" s="24"/>
      <c r="BB519" s="24"/>
      <c r="BC519" s="24"/>
      <c r="BD519" s="24"/>
      <c r="BE519" s="24"/>
      <c r="BF519" s="24"/>
      <c r="BG519" s="24"/>
      <c r="BH519" s="24"/>
      <c r="BI519" s="24"/>
      <c r="BJ519" s="24"/>
      <c r="BK519" s="24"/>
      <c r="BL519" s="24"/>
      <c r="BM519" s="24"/>
      <c r="BN519" s="24"/>
      <c r="BO519" s="24"/>
      <c r="BP519" s="24"/>
      <c r="BQ519" s="24"/>
      <c r="BR519" s="24"/>
      <c r="BS519" s="24"/>
      <c r="BT519" s="24"/>
      <c r="BU519" s="24"/>
      <c r="BV519" s="24"/>
      <c r="BW519" s="24"/>
      <c r="BX519" s="24"/>
      <c r="BY519" s="24"/>
      <c r="BZ519" s="24"/>
      <c r="CA519" s="24"/>
      <c r="CB519" s="24"/>
      <c r="CC519" s="24"/>
      <c r="CD519" s="24"/>
      <c r="CE519" s="24"/>
      <c r="CF519" s="9"/>
      <c r="CG519" s="9"/>
      <c r="CH519" s="9"/>
    </row>
    <row r="520" spans="1:86" s="62" customFormat="1" x14ac:dyDescent="0.2">
      <c r="A520" s="16"/>
      <c r="B520" s="14"/>
      <c r="D520" s="65"/>
      <c r="E520" s="65"/>
      <c r="F520" s="33"/>
      <c r="G520" s="33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  <c r="AA520" s="24"/>
      <c r="AB520" s="24"/>
      <c r="AC520" s="24"/>
      <c r="AD520" s="24"/>
      <c r="AE520" s="24"/>
      <c r="AF520" s="24"/>
      <c r="AG520" s="24"/>
      <c r="AH520" s="24"/>
      <c r="AI520" s="24"/>
      <c r="AJ520" s="24"/>
      <c r="AK520" s="24"/>
      <c r="AL520" s="24"/>
      <c r="AM520" s="24"/>
      <c r="AN520" s="24"/>
      <c r="AO520" s="24"/>
      <c r="AP520" s="24"/>
      <c r="AQ520" s="24"/>
      <c r="AR520" s="24"/>
      <c r="AS520" s="24"/>
      <c r="AT520" s="24"/>
      <c r="AU520" s="24"/>
      <c r="AV520" s="24"/>
      <c r="AW520" s="24"/>
      <c r="AX520" s="24"/>
      <c r="AY520" s="24"/>
      <c r="AZ520" s="24"/>
      <c r="BA520" s="24"/>
      <c r="BB520" s="24"/>
      <c r="BC520" s="24"/>
      <c r="BD520" s="24"/>
      <c r="BE520" s="24"/>
      <c r="BF520" s="24"/>
      <c r="BG520" s="24"/>
      <c r="BH520" s="24"/>
      <c r="BI520" s="24"/>
      <c r="BJ520" s="24"/>
      <c r="BK520" s="24"/>
      <c r="BL520" s="24"/>
      <c r="BM520" s="24"/>
      <c r="BN520" s="24"/>
      <c r="BO520" s="24"/>
      <c r="BP520" s="24"/>
      <c r="BQ520" s="24"/>
      <c r="BR520" s="24"/>
      <c r="BS520" s="24"/>
      <c r="BT520" s="24"/>
      <c r="BU520" s="24"/>
      <c r="BV520" s="24"/>
      <c r="BW520" s="24"/>
      <c r="BX520" s="24"/>
      <c r="BY520" s="24"/>
      <c r="BZ520" s="24"/>
      <c r="CA520" s="24"/>
      <c r="CB520" s="24"/>
      <c r="CC520" s="24"/>
      <c r="CD520" s="24"/>
      <c r="CE520" s="24"/>
      <c r="CF520" s="9"/>
      <c r="CG520" s="9"/>
      <c r="CH520" s="9"/>
    </row>
    <row r="521" spans="1:86" s="62" customFormat="1" x14ac:dyDescent="0.2">
      <c r="A521" s="16"/>
      <c r="B521" s="14"/>
      <c r="D521" s="65"/>
      <c r="E521" s="65"/>
      <c r="F521" s="33"/>
      <c r="G521" s="33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  <c r="AA521" s="24"/>
      <c r="AB521" s="24"/>
      <c r="AC521" s="24"/>
      <c r="AD521" s="24"/>
      <c r="AE521" s="24"/>
      <c r="AF521" s="24"/>
      <c r="AG521" s="24"/>
      <c r="AH521" s="24"/>
      <c r="AI521" s="24"/>
      <c r="AJ521" s="24"/>
      <c r="AK521" s="24"/>
      <c r="AL521" s="24"/>
      <c r="AM521" s="24"/>
      <c r="AN521" s="24"/>
      <c r="AO521" s="24"/>
      <c r="AP521" s="24"/>
      <c r="AQ521" s="24"/>
      <c r="AR521" s="24"/>
      <c r="AS521" s="24"/>
      <c r="AT521" s="24"/>
      <c r="AU521" s="24"/>
      <c r="AV521" s="24"/>
      <c r="AW521" s="24"/>
      <c r="AX521" s="24"/>
      <c r="AY521" s="24"/>
      <c r="AZ521" s="24"/>
      <c r="BA521" s="24"/>
      <c r="BB521" s="24"/>
      <c r="BC521" s="24"/>
      <c r="BD521" s="24"/>
      <c r="BE521" s="24"/>
      <c r="BF521" s="24"/>
      <c r="BG521" s="24"/>
      <c r="BH521" s="24"/>
      <c r="BI521" s="24"/>
      <c r="BJ521" s="24"/>
      <c r="BK521" s="24"/>
      <c r="BL521" s="24"/>
      <c r="BM521" s="24"/>
      <c r="BN521" s="24"/>
      <c r="BO521" s="24"/>
      <c r="BP521" s="24"/>
      <c r="BQ521" s="24"/>
      <c r="BR521" s="24"/>
      <c r="BS521" s="24"/>
      <c r="BT521" s="24"/>
      <c r="BU521" s="24"/>
      <c r="BV521" s="24"/>
      <c r="BW521" s="24"/>
      <c r="BX521" s="24"/>
      <c r="BY521" s="24"/>
      <c r="BZ521" s="24"/>
      <c r="CA521" s="24"/>
      <c r="CB521" s="24"/>
      <c r="CC521" s="24"/>
      <c r="CD521" s="24"/>
      <c r="CE521" s="24"/>
      <c r="CF521" s="9"/>
      <c r="CG521" s="9"/>
      <c r="CH521" s="9"/>
    </row>
    <row r="522" spans="1:86" s="62" customFormat="1" x14ac:dyDescent="0.2">
      <c r="A522" s="16"/>
      <c r="B522" s="14"/>
      <c r="D522" s="65"/>
      <c r="E522" s="65"/>
      <c r="F522" s="33"/>
      <c r="G522" s="33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  <c r="AA522" s="24"/>
      <c r="AB522" s="24"/>
      <c r="AC522" s="24"/>
      <c r="AD522" s="24"/>
      <c r="AE522" s="24"/>
      <c r="AF522" s="24"/>
      <c r="AG522" s="24"/>
      <c r="AH522" s="24"/>
      <c r="AI522" s="24"/>
      <c r="AJ522" s="24"/>
      <c r="AK522" s="24"/>
      <c r="AL522" s="24"/>
      <c r="AM522" s="24"/>
      <c r="AN522" s="24"/>
      <c r="AO522" s="24"/>
      <c r="AP522" s="24"/>
      <c r="AQ522" s="24"/>
      <c r="AR522" s="24"/>
      <c r="AS522" s="24"/>
      <c r="AT522" s="24"/>
      <c r="AU522" s="24"/>
      <c r="AV522" s="24"/>
      <c r="AW522" s="24"/>
      <c r="AX522" s="24"/>
      <c r="AY522" s="24"/>
      <c r="AZ522" s="24"/>
      <c r="BA522" s="24"/>
      <c r="BB522" s="24"/>
      <c r="BC522" s="24"/>
      <c r="BD522" s="24"/>
      <c r="BE522" s="24"/>
      <c r="BF522" s="24"/>
      <c r="BG522" s="24"/>
      <c r="BH522" s="24"/>
      <c r="BI522" s="24"/>
      <c r="BJ522" s="24"/>
      <c r="BK522" s="24"/>
      <c r="BL522" s="24"/>
      <c r="BM522" s="24"/>
      <c r="BN522" s="24"/>
      <c r="BO522" s="24"/>
      <c r="BP522" s="24"/>
      <c r="BQ522" s="24"/>
      <c r="BR522" s="24"/>
      <c r="BS522" s="24"/>
      <c r="BT522" s="24"/>
      <c r="BU522" s="24"/>
      <c r="BV522" s="24"/>
      <c r="BW522" s="24"/>
      <c r="BX522" s="24"/>
      <c r="BY522" s="24"/>
      <c r="BZ522" s="24"/>
      <c r="CA522" s="24"/>
      <c r="CB522" s="24"/>
      <c r="CC522" s="24"/>
      <c r="CD522" s="24"/>
      <c r="CE522" s="24"/>
      <c r="CF522" s="9"/>
      <c r="CG522" s="9"/>
      <c r="CH522" s="9"/>
    </row>
    <row r="523" spans="1:86" s="62" customFormat="1" x14ac:dyDescent="0.2">
      <c r="A523" s="16"/>
      <c r="B523" s="14"/>
      <c r="D523" s="65"/>
      <c r="E523" s="65"/>
      <c r="F523" s="33"/>
      <c r="G523" s="33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  <c r="AA523" s="24"/>
      <c r="AB523" s="24"/>
      <c r="AC523" s="24"/>
      <c r="AD523" s="24"/>
      <c r="AE523" s="24"/>
      <c r="AF523" s="24"/>
      <c r="AG523" s="24"/>
      <c r="AH523" s="24"/>
      <c r="AI523" s="24"/>
      <c r="AJ523" s="24"/>
      <c r="AK523" s="24"/>
      <c r="AL523" s="24"/>
      <c r="AM523" s="24"/>
      <c r="AN523" s="24"/>
      <c r="AO523" s="24"/>
      <c r="AP523" s="24"/>
      <c r="AQ523" s="24"/>
      <c r="AR523" s="24"/>
      <c r="AS523" s="24"/>
      <c r="AT523" s="24"/>
      <c r="AU523" s="24"/>
      <c r="AV523" s="24"/>
      <c r="AW523" s="24"/>
      <c r="AX523" s="24"/>
      <c r="AY523" s="24"/>
      <c r="AZ523" s="24"/>
      <c r="BA523" s="24"/>
      <c r="BB523" s="24"/>
      <c r="BC523" s="24"/>
      <c r="BD523" s="24"/>
      <c r="BE523" s="24"/>
      <c r="BF523" s="24"/>
      <c r="BG523" s="24"/>
      <c r="BH523" s="24"/>
      <c r="BI523" s="24"/>
      <c r="BJ523" s="24"/>
      <c r="BK523" s="24"/>
      <c r="BL523" s="24"/>
      <c r="BM523" s="24"/>
      <c r="BN523" s="24"/>
      <c r="BO523" s="24"/>
      <c r="BP523" s="24"/>
      <c r="BQ523" s="24"/>
      <c r="BR523" s="24"/>
      <c r="BS523" s="24"/>
      <c r="BT523" s="24"/>
      <c r="BU523" s="24"/>
      <c r="BV523" s="24"/>
      <c r="BW523" s="24"/>
      <c r="BX523" s="24"/>
      <c r="BY523" s="24"/>
      <c r="BZ523" s="24"/>
      <c r="CA523" s="24"/>
      <c r="CB523" s="24"/>
      <c r="CC523" s="24"/>
      <c r="CD523" s="24"/>
      <c r="CE523" s="24"/>
      <c r="CF523" s="9"/>
      <c r="CG523" s="9"/>
      <c r="CH523" s="9"/>
    </row>
    <row r="524" spans="1:86" s="62" customFormat="1" x14ac:dyDescent="0.2">
      <c r="A524" s="16"/>
      <c r="B524" s="14"/>
      <c r="D524" s="65"/>
      <c r="E524" s="65"/>
      <c r="F524" s="33"/>
      <c r="G524" s="33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  <c r="AA524" s="24"/>
      <c r="AB524" s="24"/>
      <c r="AC524" s="24"/>
      <c r="AD524" s="24"/>
      <c r="AE524" s="24"/>
      <c r="AF524" s="24"/>
      <c r="AG524" s="24"/>
      <c r="AH524" s="24"/>
      <c r="AI524" s="24"/>
      <c r="AJ524" s="24"/>
      <c r="AK524" s="24"/>
      <c r="AL524" s="24"/>
      <c r="AM524" s="24"/>
      <c r="AN524" s="24"/>
      <c r="AO524" s="24"/>
      <c r="AP524" s="24"/>
      <c r="AQ524" s="24"/>
      <c r="AR524" s="24"/>
      <c r="AS524" s="24"/>
      <c r="AT524" s="24"/>
      <c r="AU524" s="24"/>
      <c r="AV524" s="24"/>
      <c r="AW524" s="24"/>
      <c r="AX524" s="24"/>
      <c r="AY524" s="24"/>
      <c r="AZ524" s="24"/>
      <c r="BA524" s="24"/>
      <c r="BB524" s="24"/>
      <c r="BC524" s="24"/>
      <c r="BD524" s="24"/>
      <c r="BE524" s="24"/>
      <c r="BF524" s="24"/>
      <c r="BG524" s="24"/>
      <c r="BH524" s="24"/>
      <c r="BI524" s="24"/>
      <c r="BJ524" s="24"/>
      <c r="BK524" s="24"/>
      <c r="BL524" s="24"/>
      <c r="BM524" s="24"/>
      <c r="BN524" s="24"/>
      <c r="BO524" s="24"/>
      <c r="BP524" s="24"/>
      <c r="BQ524" s="24"/>
      <c r="BR524" s="24"/>
      <c r="BS524" s="24"/>
      <c r="BT524" s="24"/>
      <c r="BU524" s="24"/>
      <c r="BV524" s="24"/>
      <c r="BW524" s="24"/>
      <c r="BX524" s="24"/>
      <c r="BY524" s="24"/>
      <c r="BZ524" s="24"/>
      <c r="CA524" s="24"/>
      <c r="CB524" s="24"/>
      <c r="CC524" s="24"/>
      <c r="CD524" s="24"/>
      <c r="CE524" s="24"/>
      <c r="CF524" s="9"/>
      <c r="CG524" s="9"/>
      <c r="CH524" s="9"/>
    </row>
    <row r="525" spans="1:86" s="62" customFormat="1" x14ac:dyDescent="0.2">
      <c r="A525" s="16"/>
      <c r="B525" s="14"/>
      <c r="D525" s="65"/>
      <c r="E525" s="65"/>
      <c r="F525" s="33"/>
      <c r="G525" s="33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  <c r="AA525" s="24"/>
      <c r="AB525" s="24"/>
      <c r="AC525" s="24"/>
      <c r="AD525" s="24"/>
      <c r="AE525" s="24"/>
      <c r="AF525" s="24"/>
      <c r="AG525" s="24"/>
      <c r="AH525" s="24"/>
      <c r="AI525" s="24"/>
      <c r="AJ525" s="24"/>
      <c r="AK525" s="24"/>
      <c r="AL525" s="24"/>
      <c r="AM525" s="24"/>
      <c r="AN525" s="24"/>
      <c r="AO525" s="24"/>
      <c r="AP525" s="24"/>
      <c r="AQ525" s="24"/>
      <c r="AR525" s="24"/>
      <c r="AS525" s="24"/>
      <c r="AT525" s="24"/>
      <c r="AU525" s="24"/>
      <c r="AV525" s="24"/>
      <c r="AW525" s="24"/>
      <c r="AX525" s="24"/>
      <c r="AY525" s="24"/>
      <c r="AZ525" s="24"/>
      <c r="BA525" s="24"/>
      <c r="BB525" s="24"/>
      <c r="BC525" s="24"/>
      <c r="BD525" s="24"/>
      <c r="BE525" s="24"/>
      <c r="BF525" s="24"/>
      <c r="BG525" s="24"/>
      <c r="BH525" s="24"/>
      <c r="BI525" s="24"/>
      <c r="BJ525" s="24"/>
      <c r="BK525" s="24"/>
      <c r="BL525" s="24"/>
      <c r="BM525" s="24"/>
      <c r="BN525" s="24"/>
      <c r="BO525" s="24"/>
      <c r="BP525" s="24"/>
      <c r="BQ525" s="24"/>
      <c r="BR525" s="24"/>
      <c r="BS525" s="24"/>
      <c r="BT525" s="24"/>
      <c r="BU525" s="24"/>
      <c r="BV525" s="24"/>
      <c r="BW525" s="24"/>
      <c r="BX525" s="24"/>
      <c r="BY525" s="24"/>
      <c r="BZ525" s="24"/>
      <c r="CA525" s="24"/>
      <c r="CB525" s="24"/>
      <c r="CC525" s="24"/>
      <c r="CD525" s="24"/>
      <c r="CE525" s="24"/>
      <c r="CF525" s="9"/>
      <c r="CG525" s="9"/>
      <c r="CH525" s="9"/>
    </row>
    <row r="526" spans="1:86" s="62" customFormat="1" x14ac:dyDescent="0.2">
      <c r="A526" s="16"/>
      <c r="B526" s="14"/>
      <c r="D526" s="65"/>
      <c r="E526" s="65"/>
      <c r="F526" s="33"/>
      <c r="G526" s="33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  <c r="AA526" s="24"/>
      <c r="AB526" s="24"/>
      <c r="AC526" s="24"/>
      <c r="AD526" s="24"/>
      <c r="AE526" s="24"/>
      <c r="AF526" s="24"/>
      <c r="AG526" s="24"/>
      <c r="AH526" s="24"/>
      <c r="AI526" s="24"/>
      <c r="AJ526" s="24"/>
      <c r="AK526" s="24"/>
      <c r="AL526" s="24"/>
      <c r="AM526" s="24"/>
      <c r="AN526" s="24"/>
      <c r="AO526" s="24"/>
      <c r="AP526" s="24"/>
      <c r="AQ526" s="24"/>
      <c r="AR526" s="24"/>
      <c r="AS526" s="24"/>
      <c r="AT526" s="24"/>
      <c r="AU526" s="24"/>
      <c r="AV526" s="24"/>
      <c r="AW526" s="24"/>
      <c r="AX526" s="24"/>
      <c r="AY526" s="24"/>
      <c r="AZ526" s="24"/>
      <c r="BA526" s="24"/>
      <c r="BB526" s="24"/>
      <c r="BC526" s="24"/>
      <c r="BD526" s="24"/>
      <c r="BE526" s="24"/>
      <c r="BF526" s="24"/>
      <c r="BG526" s="24"/>
      <c r="BH526" s="24"/>
      <c r="BI526" s="24"/>
      <c r="BJ526" s="24"/>
      <c r="BK526" s="24"/>
      <c r="BL526" s="24"/>
      <c r="BM526" s="24"/>
      <c r="BN526" s="24"/>
      <c r="BO526" s="24"/>
      <c r="BP526" s="24"/>
      <c r="BQ526" s="24"/>
      <c r="BR526" s="24"/>
      <c r="BS526" s="24"/>
      <c r="BT526" s="24"/>
      <c r="BU526" s="24"/>
      <c r="BV526" s="24"/>
      <c r="BW526" s="24"/>
      <c r="BX526" s="24"/>
      <c r="BY526" s="24"/>
      <c r="BZ526" s="24"/>
      <c r="CA526" s="24"/>
      <c r="CB526" s="24"/>
      <c r="CC526" s="24"/>
      <c r="CD526" s="24"/>
      <c r="CE526" s="24"/>
      <c r="CF526" s="9"/>
      <c r="CG526" s="9"/>
      <c r="CH526" s="9"/>
    </row>
    <row r="527" spans="1:86" s="62" customFormat="1" x14ac:dyDescent="0.2">
      <c r="A527" s="16"/>
      <c r="B527" s="14"/>
      <c r="D527" s="65"/>
      <c r="E527" s="65"/>
      <c r="F527" s="33"/>
      <c r="G527" s="33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  <c r="AA527" s="24"/>
      <c r="AB527" s="24"/>
      <c r="AC527" s="24"/>
      <c r="AD527" s="24"/>
      <c r="AE527" s="24"/>
      <c r="AF527" s="24"/>
      <c r="AG527" s="24"/>
      <c r="AH527" s="24"/>
      <c r="AI527" s="24"/>
      <c r="AJ527" s="24"/>
      <c r="AK527" s="24"/>
      <c r="AL527" s="24"/>
      <c r="AM527" s="24"/>
      <c r="AN527" s="24"/>
      <c r="AO527" s="24"/>
      <c r="AP527" s="24"/>
      <c r="AQ527" s="24"/>
      <c r="AR527" s="24"/>
      <c r="AS527" s="24"/>
      <c r="AT527" s="24"/>
      <c r="AU527" s="24"/>
      <c r="AV527" s="24"/>
      <c r="AW527" s="24"/>
      <c r="AX527" s="24"/>
      <c r="AY527" s="24"/>
      <c r="AZ527" s="24"/>
      <c r="BA527" s="24"/>
      <c r="BB527" s="24"/>
      <c r="BC527" s="24"/>
      <c r="BD527" s="24"/>
      <c r="BE527" s="24"/>
      <c r="BF527" s="24"/>
      <c r="BG527" s="24"/>
      <c r="BH527" s="24"/>
      <c r="BI527" s="24"/>
      <c r="BJ527" s="24"/>
      <c r="BK527" s="24"/>
      <c r="BL527" s="24"/>
      <c r="BM527" s="24"/>
      <c r="BN527" s="24"/>
      <c r="BO527" s="24"/>
      <c r="BP527" s="24"/>
      <c r="BQ527" s="24"/>
      <c r="BR527" s="24"/>
      <c r="BS527" s="24"/>
      <c r="BT527" s="24"/>
      <c r="BU527" s="24"/>
      <c r="BV527" s="24"/>
      <c r="BW527" s="24"/>
      <c r="BX527" s="24"/>
      <c r="BY527" s="24"/>
      <c r="BZ527" s="24"/>
      <c r="CA527" s="24"/>
      <c r="CB527" s="24"/>
      <c r="CC527" s="24"/>
      <c r="CD527" s="24"/>
      <c r="CE527" s="24"/>
      <c r="CF527" s="9"/>
      <c r="CG527" s="9"/>
      <c r="CH527" s="9"/>
    </row>
    <row r="528" spans="1:86" s="62" customFormat="1" x14ac:dyDescent="0.2">
      <c r="A528" s="16"/>
      <c r="B528" s="14"/>
      <c r="D528" s="65"/>
      <c r="E528" s="65"/>
      <c r="F528" s="33"/>
      <c r="G528" s="33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  <c r="AA528" s="24"/>
      <c r="AB528" s="24"/>
      <c r="AC528" s="24"/>
      <c r="AD528" s="24"/>
      <c r="AE528" s="24"/>
      <c r="AF528" s="24"/>
      <c r="AG528" s="24"/>
      <c r="AH528" s="24"/>
      <c r="AI528" s="24"/>
      <c r="AJ528" s="24"/>
      <c r="AK528" s="24"/>
      <c r="AL528" s="24"/>
      <c r="AM528" s="24"/>
      <c r="AN528" s="24"/>
      <c r="AO528" s="24"/>
      <c r="AP528" s="24"/>
      <c r="AQ528" s="24"/>
      <c r="AR528" s="24"/>
      <c r="AS528" s="24"/>
      <c r="AT528" s="24"/>
      <c r="AU528" s="24"/>
      <c r="AV528" s="24"/>
      <c r="AW528" s="24"/>
      <c r="AX528" s="24"/>
      <c r="AY528" s="24"/>
      <c r="AZ528" s="24"/>
      <c r="BA528" s="24"/>
      <c r="BB528" s="24"/>
      <c r="BC528" s="24"/>
      <c r="BD528" s="24"/>
      <c r="BE528" s="24"/>
      <c r="BF528" s="24"/>
      <c r="BG528" s="24"/>
      <c r="BH528" s="24"/>
      <c r="BI528" s="24"/>
      <c r="BJ528" s="24"/>
      <c r="BK528" s="24"/>
      <c r="BL528" s="24"/>
      <c r="BM528" s="24"/>
      <c r="BN528" s="24"/>
      <c r="BO528" s="24"/>
      <c r="BP528" s="24"/>
      <c r="BQ528" s="24"/>
      <c r="BR528" s="24"/>
      <c r="BS528" s="24"/>
      <c r="BT528" s="24"/>
      <c r="BU528" s="24"/>
      <c r="BV528" s="24"/>
      <c r="BW528" s="24"/>
      <c r="BX528" s="24"/>
      <c r="BY528" s="24"/>
      <c r="BZ528" s="24"/>
      <c r="CA528" s="24"/>
      <c r="CB528" s="24"/>
      <c r="CC528" s="24"/>
      <c r="CD528" s="24"/>
      <c r="CE528" s="24"/>
      <c r="CF528" s="9"/>
      <c r="CG528" s="9"/>
      <c r="CH528" s="9"/>
    </row>
    <row r="529" spans="1:86" s="62" customFormat="1" x14ac:dyDescent="0.2">
      <c r="A529" s="16"/>
      <c r="B529" s="14"/>
      <c r="D529" s="65"/>
      <c r="E529" s="65"/>
      <c r="F529" s="33"/>
      <c r="G529" s="33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  <c r="AA529" s="24"/>
      <c r="AB529" s="24"/>
      <c r="AC529" s="24"/>
      <c r="AD529" s="24"/>
      <c r="AE529" s="24"/>
      <c r="AF529" s="24"/>
      <c r="AG529" s="24"/>
      <c r="AH529" s="24"/>
      <c r="AI529" s="24"/>
      <c r="AJ529" s="24"/>
      <c r="AK529" s="24"/>
      <c r="AL529" s="24"/>
      <c r="AM529" s="24"/>
      <c r="AN529" s="24"/>
      <c r="AO529" s="24"/>
      <c r="AP529" s="24"/>
      <c r="AQ529" s="24"/>
      <c r="AR529" s="24"/>
      <c r="AS529" s="24"/>
      <c r="AT529" s="24"/>
      <c r="AU529" s="24"/>
      <c r="AV529" s="24"/>
      <c r="AW529" s="24"/>
      <c r="AX529" s="24"/>
      <c r="AY529" s="24"/>
      <c r="AZ529" s="24"/>
      <c r="BA529" s="24"/>
      <c r="BB529" s="24"/>
      <c r="BC529" s="24"/>
      <c r="BD529" s="24"/>
      <c r="BE529" s="24"/>
      <c r="BF529" s="24"/>
      <c r="BG529" s="24"/>
      <c r="BH529" s="24"/>
      <c r="BI529" s="24"/>
      <c r="BJ529" s="24"/>
      <c r="BK529" s="24"/>
      <c r="BL529" s="24"/>
      <c r="BM529" s="24"/>
      <c r="BN529" s="24"/>
      <c r="BO529" s="24"/>
      <c r="BP529" s="24"/>
      <c r="BQ529" s="24"/>
      <c r="BR529" s="24"/>
      <c r="BS529" s="24"/>
      <c r="BT529" s="24"/>
      <c r="BU529" s="24"/>
      <c r="BV529" s="24"/>
      <c r="BW529" s="24"/>
      <c r="BX529" s="24"/>
      <c r="BY529" s="24"/>
      <c r="BZ529" s="24"/>
      <c r="CA529" s="24"/>
      <c r="CB529" s="24"/>
      <c r="CC529" s="24"/>
      <c r="CD529" s="24"/>
      <c r="CE529" s="24"/>
      <c r="CF529" s="9"/>
      <c r="CG529" s="9"/>
      <c r="CH529" s="9"/>
    </row>
    <row r="530" spans="1:86" s="62" customFormat="1" x14ac:dyDescent="0.2">
      <c r="A530" s="16"/>
      <c r="B530" s="14"/>
      <c r="D530" s="65"/>
      <c r="E530" s="65"/>
      <c r="F530" s="33"/>
      <c r="G530" s="33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  <c r="AA530" s="24"/>
      <c r="AB530" s="24"/>
      <c r="AC530" s="24"/>
      <c r="AD530" s="24"/>
      <c r="AE530" s="24"/>
      <c r="AF530" s="24"/>
      <c r="AG530" s="24"/>
      <c r="AH530" s="24"/>
      <c r="AI530" s="24"/>
      <c r="AJ530" s="24"/>
      <c r="AK530" s="24"/>
      <c r="AL530" s="24"/>
      <c r="AM530" s="24"/>
      <c r="AN530" s="24"/>
      <c r="AO530" s="24"/>
      <c r="AP530" s="24"/>
      <c r="AQ530" s="24"/>
      <c r="AR530" s="24"/>
      <c r="AS530" s="24"/>
      <c r="AT530" s="24"/>
      <c r="AU530" s="24"/>
      <c r="AV530" s="24"/>
      <c r="AW530" s="24"/>
      <c r="AX530" s="24"/>
      <c r="AY530" s="24"/>
      <c r="AZ530" s="24"/>
      <c r="BA530" s="24"/>
      <c r="BB530" s="24"/>
      <c r="BC530" s="24"/>
      <c r="BD530" s="24"/>
      <c r="BE530" s="24"/>
      <c r="BF530" s="24"/>
      <c r="BG530" s="24"/>
      <c r="BH530" s="24"/>
      <c r="BI530" s="24"/>
      <c r="BJ530" s="24"/>
      <c r="BK530" s="24"/>
      <c r="BL530" s="24"/>
      <c r="BM530" s="24"/>
      <c r="BN530" s="24"/>
      <c r="BO530" s="24"/>
      <c r="BP530" s="24"/>
      <c r="BQ530" s="24"/>
      <c r="BR530" s="24"/>
      <c r="BS530" s="24"/>
      <c r="BT530" s="24"/>
      <c r="BU530" s="24"/>
      <c r="BV530" s="24"/>
      <c r="BW530" s="24"/>
      <c r="BX530" s="24"/>
      <c r="BY530" s="24"/>
      <c r="BZ530" s="24"/>
      <c r="CA530" s="24"/>
      <c r="CB530" s="24"/>
      <c r="CC530" s="24"/>
      <c r="CD530" s="24"/>
      <c r="CE530" s="24"/>
      <c r="CF530" s="9"/>
      <c r="CG530" s="9"/>
      <c r="CH530" s="9"/>
    </row>
    <row r="531" spans="1:86" s="62" customFormat="1" x14ac:dyDescent="0.2">
      <c r="A531" s="16"/>
      <c r="B531" s="14"/>
      <c r="D531" s="65"/>
      <c r="E531" s="65"/>
      <c r="F531" s="33"/>
      <c r="G531" s="33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  <c r="AA531" s="24"/>
      <c r="AB531" s="24"/>
      <c r="AC531" s="24"/>
      <c r="AD531" s="24"/>
      <c r="AE531" s="24"/>
      <c r="AF531" s="24"/>
      <c r="AG531" s="24"/>
      <c r="AH531" s="24"/>
      <c r="AI531" s="24"/>
      <c r="AJ531" s="24"/>
      <c r="AK531" s="24"/>
      <c r="AL531" s="24"/>
      <c r="AM531" s="24"/>
      <c r="AN531" s="24"/>
      <c r="AO531" s="24"/>
      <c r="AP531" s="24"/>
      <c r="AQ531" s="24"/>
      <c r="AR531" s="24"/>
      <c r="AS531" s="24"/>
      <c r="AT531" s="24"/>
      <c r="AU531" s="24"/>
      <c r="AV531" s="24"/>
      <c r="AW531" s="24"/>
      <c r="AX531" s="24"/>
      <c r="AY531" s="24"/>
      <c r="AZ531" s="24"/>
      <c r="BA531" s="24"/>
      <c r="BB531" s="24"/>
      <c r="BC531" s="24"/>
      <c r="BD531" s="24"/>
      <c r="BE531" s="24"/>
      <c r="BF531" s="24"/>
      <c r="BG531" s="24"/>
      <c r="BH531" s="24"/>
      <c r="BI531" s="24"/>
      <c r="BJ531" s="24"/>
      <c r="BK531" s="24"/>
      <c r="BL531" s="24"/>
      <c r="BM531" s="24"/>
      <c r="BN531" s="24"/>
      <c r="BO531" s="24"/>
      <c r="BP531" s="24"/>
      <c r="BQ531" s="24"/>
      <c r="BR531" s="24"/>
      <c r="BS531" s="24"/>
      <c r="BT531" s="24"/>
      <c r="BU531" s="24"/>
      <c r="BV531" s="24"/>
      <c r="BW531" s="24"/>
      <c r="BX531" s="24"/>
      <c r="BY531" s="24"/>
      <c r="BZ531" s="24"/>
      <c r="CA531" s="24"/>
      <c r="CB531" s="24"/>
      <c r="CC531" s="24"/>
      <c r="CD531" s="24"/>
      <c r="CE531" s="24"/>
      <c r="CF531" s="9"/>
      <c r="CG531" s="9"/>
      <c r="CH531" s="9"/>
    </row>
    <row r="532" spans="1:86" s="62" customFormat="1" x14ac:dyDescent="0.2">
      <c r="A532" s="16"/>
      <c r="B532" s="14"/>
      <c r="D532" s="65"/>
      <c r="E532" s="65"/>
      <c r="F532" s="33"/>
      <c r="G532" s="33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/>
      <c r="AN532" s="24"/>
      <c r="AO532" s="24"/>
      <c r="AP532" s="24"/>
      <c r="AQ532" s="24"/>
      <c r="AR532" s="24"/>
      <c r="AS532" s="24"/>
      <c r="AT532" s="24"/>
      <c r="AU532" s="24"/>
      <c r="AV532" s="24"/>
      <c r="AW532" s="24"/>
      <c r="AX532" s="24"/>
      <c r="AY532" s="24"/>
      <c r="AZ532" s="24"/>
      <c r="BA532" s="24"/>
      <c r="BB532" s="24"/>
      <c r="BC532" s="24"/>
      <c r="BD532" s="24"/>
      <c r="BE532" s="24"/>
      <c r="BF532" s="24"/>
      <c r="BG532" s="24"/>
      <c r="BH532" s="24"/>
      <c r="BI532" s="24"/>
      <c r="BJ532" s="24"/>
      <c r="BK532" s="24"/>
      <c r="BL532" s="24"/>
      <c r="BM532" s="24"/>
      <c r="BN532" s="24"/>
      <c r="BO532" s="24"/>
      <c r="BP532" s="24"/>
      <c r="BQ532" s="24"/>
      <c r="BR532" s="24"/>
      <c r="BS532" s="24"/>
      <c r="BT532" s="24"/>
      <c r="BU532" s="24"/>
      <c r="BV532" s="24"/>
      <c r="BW532" s="24"/>
      <c r="BX532" s="24"/>
      <c r="BY532" s="24"/>
      <c r="BZ532" s="24"/>
      <c r="CA532" s="24"/>
      <c r="CB532" s="24"/>
      <c r="CC532" s="24"/>
      <c r="CD532" s="24"/>
      <c r="CE532" s="24"/>
      <c r="CF532" s="9"/>
      <c r="CG532" s="9"/>
      <c r="CH532" s="9"/>
    </row>
    <row r="533" spans="1:86" s="62" customFormat="1" x14ac:dyDescent="0.2">
      <c r="A533" s="16"/>
      <c r="B533" s="14"/>
      <c r="D533" s="65"/>
      <c r="E533" s="65"/>
      <c r="F533" s="33"/>
      <c r="G533" s="33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  <c r="AA533" s="24"/>
      <c r="AB533" s="24"/>
      <c r="AC533" s="24"/>
      <c r="AD533" s="24"/>
      <c r="AE533" s="24"/>
      <c r="AF533" s="24"/>
      <c r="AG533" s="24"/>
      <c r="AH533" s="24"/>
      <c r="AI533" s="24"/>
      <c r="AJ533" s="24"/>
      <c r="AK533" s="24"/>
      <c r="AL533" s="24"/>
      <c r="AM533" s="24"/>
      <c r="AN533" s="24"/>
      <c r="AO533" s="24"/>
      <c r="AP533" s="24"/>
      <c r="AQ533" s="24"/>
      <c r="AR533" s="24"/>
      <c r="AS533" s="24"/>
      <c r="AT533" s="24"/>
      <c r="AU533" s="24"/>
      <c r="AV533" s="24"/>
      <c r="AW533" s="24"/>
      <c r="AX533" s="24"/>
      <c r="AY533" s="24"/>
      <c r="AZ533" s="24"/>
      <c r="BA533" s="24"/>
      <c r="BB533" s="24"/>
      <c r="BC533" s="24"/>
      <c r="BD533" s="24"/>
      <c r="BE533" s="24"/>
      <c r="BF533" s="24"/>
      <c r="BG533" s="24"/>
      <c r="BH533" s="24"/>
      <c r="BI533" s="24"/>
      <c r="BJ533" s="24"/>
      <c r="BK533" s="24"/>
      <c r="BL533" s="24"/>
      <c r="BM533" s="24"/>
      <c r="BN533" s="24"/>
      <c r="BO533" s="24"/>
      <c r="BP533" s="24"/>
      <c r="BQ533" s="24"/>
      <c r="BR533" s="24"/>
      <c r="BS533" s="24"/>
      <c r="BT533" s="24"/>
      <c r="BU533" s="24"/>
      <c r="BV533" s="24"/>
      <c r="BW533" s="24"/>
      <c r="BX533" s="24"/>
      <c r="BY533" s="24"/>
      <c r="BZ533" s="24"/>
      <c r="CA533" s="24"/>
      <c r="CB533" s="24"/>
      <c r="CC533" s="24"/>
      <c r="CD533" s="24"/>
      <c r="CE533" s="24"/>
      <c r="CF533" s="9"/>
      <c r="CG533" s="9"/>
      <c r="CH533" s="9"/>
    </row>
    <row r="534" spans="1:86" s="62" customFormat="1" x14ac:dyDescent="0.2">
      <c r="A534" s="16"/>
      <c r="B534" s="14"/>
      <c r="D534" s="65"/>
      <c r="E534" s="65"/>
      <c r="F534" s="33"/>
      <c r="G534" s="33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  <c r="AA534" s="24"/>
      <c r="AB534" s="24"/>
      <c r="AC534" s="24"/>
      <c r="AD534" s="24"/>
      <c r="AE534" s="24"/>
      <c r="AF534" s="24"/>
      <c r="AG534" s="24"/>
      <c r="AH534" s="24"/>
      <c r="AI534" s="24"/>
      <c r="AJ534" s="24"/>
      <c r="AK534" s="24"/>
      <c r="AL534" s="24"/>
      <c r="AM534" s="24"/>
      <c r="AN534" s="24"/>
      <c r="AO534" s="24"/>
      <c r="AP534" s="24"/>
      <c r="AQ534" s="24"/>
      <c r="AR534" s="24"/>
      <c r="AS534" s="24"/>
      <c r="AT534" s="24"/>
      <c r="AU534" s="24"/>
      <c r="AV534" s="24"/>
      <c r="AW534" s="24"/>
      <c r="AX534" s="24"/>
      <c r="AY534" s="24"/>
      <c r="AZ534" s="24"/>
      <c r="BA534" s="24"/>
      <c r="BB534" s="24"/>
      <c r="BC534" s="24"/>
      <c r="BD534" s="24"/>
      <c r="BE534" s="24"/>
      <c r="BF534" s="24"/>
      <c r="BG534" s="24"/>
      <c r="BH534" s="24"/>
      <c r="BI534" s="24"/>
      <c r="BJ534" s="24"/>
      <c r="BK534" s="24"/>
      <c r="BL534" s="24"/>
      <c r="BM534" s="24"/>
      <c r="BN534" s="24"/>
      <c r="BO534" s="24"/>
      <c r="BP534" s="24"/>
      <c r="BQ534" s="24"/>
      <c r="BR534" s="24"/>
      <c r="BS534" s="24"/>
      <c r="BT534" s="24"/>
      <c r="BU534" s="24"/>
      <c r="BV534" s="24"/>
      <c r="BW534" s="24"/>
      <c r="BX534" s="24"/>
      <c r="BY534" s="24"/>
      <c r="BZ534" s="24"/>
      <c r="CA534" s="24"/>
      <c r="CB534" s="24"/>
      <c r="CC534" s="24"/>
      <c r="CD534" s="24"/>
      <c r="CE534" s="24"/>
      <c r="CF534" s="9"/>
      <c r="CG534" s="9"/>
      <c r="CH534" s="9"/>
    </row>
    <row r="535" spans="1:86" s="62" customFormat="1" x14ac:dyDescent="0.2">
      <c r="A535" s="16"/>
      <c r="B535" s="14"/>
      <c r="D535" s="65"/>
      <c r="E535" s="65"/>
      <c r="F535" s="33"/>
      <c r="G535" s="33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  <c r="AE535" s="24"/>
      <c r="AF535" s="24"/>
      <c r="AG535" s="24"/>
      <c r="AH535" s="24"/>
      <c r="AI535" s="24"/>
      <c r="AJ535" s="24"/>
      <c r="AK535" s="24"/>
      <c r="AL535" s="24"/>
      <c r="AM535" s="24"/>
      <c r="AN535" s="24"/>
      <c r="AO535" s="24"/>
      <c r="AP535" s="24"/>
      <c r="AQ535" s="24"/>
      <c r="AR535" s="24"/>
      <c r="AS535" s="24"/>
      <c r="AT535" s="24"/>
      <c r="AU535" s="24"/>
      <c r="AV535" s="24"/>
      <c r="AW535" s="24"/>
      <c r="AX535" s="24"/>
      <c r="AY535" s="24"/>
      <c r="AZ535" s="24"/>
      <c r="BA535" s="24"/>
      <c r="BB535" s="24"/>
      <c r="BC535" s="24"/>
      <c r="BD535" s="24"/>
      <c r="BE535" s="24"/>
      <c r="BF535" s="24"/>
      <c r="BG535" s="24"/>
      <c r="BH535" s="24"/>
      <c r="BI535" s="24"/>
      <c r="BJ535" s="24"/>
      <c r="BK535" s="24"/>
      <c r="BL535" s="24"/>
      <c r="BM535" s="24"/>
      <c r="BN535" s="24"/>
      <c r="BO535" s="24"/>
      <c r="BP535" s="24"/>
      <c r="BQ535" s="24"/>
      <c r="BR535" s="24"/>
      <c r="BS535" s="24"/>
      <c r="BT535" s="24"/>
      <c r="BU535" s="24"/>
      <c r="BV535" s="24"/>
      <c r="BW535" s="24"/>
      <c r="BX535" s="24"/>
      <c r="BY535" s="24"/>
      <c r="BZ535" s="24"/>
      <c r="CA535" s="24"/>
      <c r="CB535" s="24"/>
      <c r="CC535" s="24"/>
      <c r="CD535" s="24"/>
      <c r="CE535" s="24"/>
      <c r="CF535" s="9"/>
      <c r="CG535" s="9"/>
      <c r="CH535" s="9"/>
    </row>
    <row r="536" spans="1:86" s="62" customFormat="1" x14ac:dyDescent="0.2">
      <c r="A536" s="16"/>
      <c r="B536" s="14"/>
      <c r="D536" s="65"/>
      <c r="E536" s="65"/>
      <c r="F536" s="33"/>
      <c r="G536" s="33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  <c r="AA536" s="24"/>
      <c r="AB536" s="24"/>
      <c r="AC536" s="24"/>
      <c r="AD536" s="24"/>
      <c r="AE536" s="24"/>
      <c r="AF536" s="24"/>
      <c r="AG536" s="24"/>
      <c r="AH536" s="24"/>
      <c r="AI536" s="24"/>
      <c r="AJ536" s="24"/>
      <c r="AK536" s="24"/>
      <c r="AL536" s="24"/>
      <c r="AM536" s="24"/>
      <c r="AN536" s="24"/>
      <c r="AO536" s="24"/>
      <c r="AP536" s="24"/>
      <c r="AQ536" s="24"/>
      <c r="AR536" s="24"/>
      <c r="AS536" s="24"/>
      <c r="AT536" s="24"/>
      <c r="AU536" s="24"/>
      <c r="AV536" s="24"/>
      <c r="AW536" s="24"/>
      <c r="AX536" s="24"/>
      <c r="AY536" s="24"/>
      <c r="AZ536" s="24"/>
      <c r="BA536" s="24"/>
      <c r="BB536" s="24"/>
      <c r="BC536" s="24"/>
      <c r="BD536" s="24"/>
      <c r="BE536" s="24"/>
      <c r="BF536" s="24"/>
      <c r="BG536" s="24"/>
      <c r="BH536" s="24"/>
      <c r="BI536" s="24"/>
      <c r="BJ536" s="24"/>
      <c r="BK536" s="24"/>
      <c r="BL536" s="24"/>
      <c r="BM536" s="24"/>
      <c r="BN536" s="24"/>
      <c r="BO536" s="24"/>
      <c r="BP536" s="24"/>
      <c r="BQ536" s="24"/>
      <c r="BR536" s="24"/>
      <c r="BS536" s="24"/>
      <c r="BT536" s="24"/>
      <c r="BU536" s="24"/>
      <c r="BV536" s="24"/>
      <c r="BW536" s="24"/>
      <c r="BX536" s="24"/>
      <c r="BY536" s="24"/>
      <c r="BZ536" s="24"/>
      <c r="CA536" s="24"/>
      <c r="CB536" s="24"/>
      <c r="CC536" s="24"/>
      <c r="CD536" s="24"/>
      <c r="CE536" s="24"/>
      <c r="CF536" s="9"/>
      <c r="CG536" s="9"/>
      <c r="CH536" s="9"/>
    </row>
    <row r="537" spans="1:86" s="62" customFormat="1" x14ac:dyDescent="0.2">
      <c r="A537" s="16"/>
      <c r="B537" s="14"/>
      <c r="D537" s="65"/>
      <c r="E537" s="65"/>
      <c r="F537" s="33"/>
      <c r="G537" s="33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  <c r="AA537" s="24"/>
      <c r="AB537" s="24"/>
      <c r="AC537" s="24"/>
      <c r="AD537" s="24"/>
      <c r="AE537" s="24"/>
      <c r="AF537" s="24"/>
      <c r="AG537" s="24"/>
      <c r="AH537" s="24"/>
      <c r="AI537" s="24"/>
      <c r="AJ537" s="24"/>
      <c r="AK537" s="24"/>
      <c r="AL537" s="24"/>
      <c r="AM537" s="24"/>
      <c r="AN537" s="24"/>
      <c r="AO537" s="24"/>
      <c r="AP537" s="24"/>
      <c r="AQ537" s="24"/>
      <c r="AR537" s="24"/>
      <c r="AS537" s="24"/>
      <c r="AT537" s="24"/>
      <c r="AU537" s="24"/>
      <c r="AV537" s="24"/>
      <c r="AW537" s="24"/>
      <c r="AX537" s="24"/>
      <c r="AY537" s="24"/>
      <c r="AZ537" s="24"/>
      <c r="BA537" s="24"/>
      <c r="BB537" s="24"/>
      <c r="BC537" s="24"/>
      <c r="BD537" s="24"/>
      <c r="BE537" s="24"/>
      <c r="BF537" s="24"/>
      <c r="BG537" s="24"/>
      <c r="BH537" s="24"/>
      <c r="BI537" s="24"/>
      <c r="BJ537" s="24"/>
      <c r="BK537" s="24"/>
      <c r="BL537" s="24"/>
      <c r="BM537" s="24"/>
      <c r="BN537" s="24"/>
      <c r="BO537" s="24"/>
      <c r="BP537" s="24"/>
      <c r="BQ537" s="24"/>
      <c r="BR537" s="24"/>
      <c r="BS537" s="24"/>
      <c r="BT537" s="24"/>
      <c r="BU537" s="24"/>
      <c r="BV537" s="24"/>
      <c r="BW537" s="24"/>
      <c r="BX537" s="24"/>
      <c r="BY537" s="24"/>
      <c r="BZ537" s="24"/>
      <c r="CA537" s="24"/>
      <c r="CB537" s="24"/>
      <c r="CC537" s="24"/>
      <c r="CD537" s="24"/>
      <c r="CE537" s="24"/>
      <c r="CF537" s="9"/>
      <c r="CG537" s="9"/>
      <c r="CH537" s="9"/>
    </row>
    <row r="538" spans="1:86" s="62" customFormat="1" x14ac:dyDescent="0.2">
      <c r="A538" s="16"/>
      <c r="B538" s="14"/>
      <c r="D538" s="65"/>
      <c r="E538" s="65"/>
      <c r="F538" s="33"/>
      <c r="G538" s="33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  <c r="AA538" s="24"/>
      <c r="AB538" s="24"/>
      <c r="AC538" s="24"/>
      <c r="AD538" s="24"/>
      <c r="AE538" s="24"/>
      <c r="AF538" s="24"/>
      <c r="AG538" s="24"/>
      <c r="AH538" s="24"/>
      <c r="AI538" s="24"/>
      <c r="AJ538" s="24"/>
      <c r="AK538" s="24"/>
      <c r="AL538" s="24"/>
      <c r="AM538" s="24"/>
      <c r="AN538" s="24"/>
      <c r="AO538" s="24"/>
      <c r="AP538" s="24"/>
      <c r="AQ538" s="24"/>
      <c r="AR538" s="24"/>
      <c r="AS538" s="24"/>
      <c r="AT538" s="24"/>
      <c r="AU538" s="24"/>
      <c r="AV538" s="24"/>
      <c r="AW538" s="24"/>
      <c r="AX538" s="24"/>
      <c r="AY538" s="24"/>
      <c r="AZ538" s="24"/>
      <c r="BA538" s="24"/>
      <c r="BB538" s="24"/>
      <c r="BC538" s="24"/>
      <c r="BD538" s="24"/>
      <c r="BE538" s="24"/>
      <c r="BF538" s="24"/>
      <c r="BG538" s="24"/>
      <c r="BH538" s="24"/>
      <c r="BI538" s="24"/>
      <c r="BJ538" s="24"/>
      <c r="BK538" s="24"/>
      <c r="BL538" s="24"/>
      <c r="BM538" s="24"/>
      <c r="BN538" s="24"/>
      <c r="BO538" s="24"/>
      <c r="BP538" s="24"/>
      <c r="BQ538" s="24"/>
      <c r="BR538" s="24"/>
      <c r="BS538" s="24"/>
      <c r="BT538" s="24"/>
      <c r="BU538" s="24"/>
      <c r="BV538" s="24"/>
      <c r="BW538" s="24"/>
      <c r="BX538" s="24"/>
      <c r="BY538" s="24"/>
      <c r="BZ538" s="24"/>
      <c r="CA538" s="24"/>
      <c r="CB538" s="24"/>
      <c r="CC538" s="24"/>
      <c r="CD538" s="24"/>
      <c r="CE538" s="24"/>
      <c r="CF538" s="9"/>
      <c r="CG538" s="9"/>
      <c r="CH538" s="9"/>
    </row>
    <row r="539" spans="1:86" s="62" customFormat="1" x14ac:dyDescent="0.2">
      <c r="A539" s="16"/>
      <c r="B539" s="14"/>
      <c r="D539" s="65"/>
      <c r="E539" s="65"/>
      <c r="F539" s="33"/>
      <c r="G539" s="33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  <c r="AA539" s="24"/>
      <c r="AB539" s="24"/>
      <c r="AC539" s="24"/>
      <c r="AD539" s="24"/>
      <c r="AE539" s="24"/>
      <c r="AF539" s="24"/>
      <c r="AG539" s="24"/>
      <c r="AH539" s="24"/>
      <c r="AI539" s="24"/>
      <c r="AJ539" s="24"/>
      <c r="AK539" s="24"/>
      <c r="AL539" s="24"/>
      <c r="AM539" s="24"/>
      <c r="AN539" s="24"/>
      <c r="AO539" s="24"/>
      <c r="AP539" s="24"/>
      <c r="AQ539" s="24"/>
      <c r="AR539" s="24"/>
      <c r="AS539" s="24"/>
      <c r="AT539" s="24"/>
      <c r="AU539" s="24"/>
      <c r="AV539" s="24"/>
      <c r="AW539" s="24"/>
      <c r="AX539" s="24"/>
      <c r="AY539" s="24"/>
      <c r="AZ539" s="24"/>
      <c r="BA539" s="24"/>
      <c r="BB539" s="24"/>
      <c r="BC539" s="24"/>
      <c r="BD539" s="24"/>
      <c r="BE539" s="24"/>
      <c r="BF539" s="24"/>
      <c r="BG539" s="24"/>
      <c r="BH539" s="24"/>
      <c r="BI539" s="24"/>
      <c r="BJ539" s="24"/>
      <c r="BK539" s="24"/>
      <c r="BL539" s="24"/>
      <c r="BM539" s="24"/>
      <c r="BN539" s="24"/>
      <c r="BO539" s="24"/>
      <c r="BP539" s="24"/>
      <c r="BQ539" s="24"/>
      <c r="BR539" s="24"/>
      <c r="BS539" s="24"/>
      <c r="BT539" s="24"/>
      <c r="BU539" s="24"/>
      <c r="BV539" s="24"/>
      <c r="BW539" s="24"/>
      <c r="BX539" s="24"/>
      <c r="BY539" s="24"/>
      <c r="BZ539" s="24"/>
      <c r="CA539" s="24"/>
      <c r="CB539" s="24"/>
      <c r="CC539" s="24"/>
      <c r="CD539" s="24"/>
      <c r="CE539" s="24"/>
      <c r="CF539" s="9"/>
      <c r="CG539" s="9"/>
      <c r="CH539" s="9"/>
    </row>
    <row r="540" spans="1:86" s="62" customFormat="1" x14ac:dyDescent="0.2">
      <c r="A540" s="16"/>
      <c r="B540" s="14"/>
      <c r="D540" s="65"/>
      <c r="E540" s="65"/>
      <c r="F540" s="33"/>
      <c r="G540" s="33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  <c r="AA540" s="24"/>
      <c r="AB540" s="24"/>
      <c r="AC540" s="24"/>
      <c r="AD540" s="24"/>
      <c r="AE540" s="24"/>
      <c r="AF540" s="24"/>
      <c r="AG540" s="24"/>
      <c r="AH540" s="24"/>
      <c r="AI540" s="24"/>
      <c r="AJ540" s="24"/>
      <c r="AK540" s="24"/>
      <c r="AL540" s="24"/>
      <c r="AM540" s="24"/>
      <c r="AN540" s="24"/>
      <c r="AO540" s="24"/>
      <c r="AP540" s="24"/>
      <c r="AQ540" s="24"/>
      <c r="AR540" s="24"/>
      <c r="AS540" s="24"/>
      <c r="AT540" s="24"/>
      <c r="AU540" s="24"/>
      <c r="AV540" s="24"/>
      <c r="AW540" s="24"/>
      <c r="AX540" s="24"/>
      <c r="AY540" s="24"/>
      <c r="AZ540" s="24"/>
      <c r="BA540" s="24"/>
      <c r="BB540" s="24"/>
      <c r="BC540" s="24"/>
      <c r="BD540" s="24"/>
      <c r="BE540" s="24"/>
      <c r="BF540" s="24"/>
      <c r="BG540" s="24"/>
      <c r="BH540" s="24"/>
      <c r="BI540" s="24"/>
      <c r="BJ540" s="24"/>
      <c r="BK540" s="24"/>
      <c r="BL540" s="24"/>
      <c r="BM540" s="24"/>
      <c r="BN540" s="24"/>
      <c r="BO540" s="24"/>
      <c r="BP540" s="24"/>
      <c r="BQ540" s="24"/>
      <c r="BR540" s="24"/>
      <c r="BS540" s="24"/>
      <c r="BT540" s="24"/>
      <c r="BU540" s="24"/>
      <c r="BV540" s="24"/>
      <c r="BW540" s="24"/>
      <c r="BX540" s="24"/>
      <c r="BY540" s="24"/>
      <c r="BZ540" s="24"/>
      <c r="CA540" s="24"/>
      <c r="CB540" s="24"/>
      <c r="CC540" s="24"/>
      <c r="CD540" s="24"/>
      <c r="CE540" s="24"/>
      <c r="CF540" s="9"/>
      <c r="CG540" s="9"/>
      <c r="CH540" s="9"/>
    </row>
    <row r="541" spans="1:86" s="62" customFormat="1" x14ac:dyDescent="0.2">
      <c r="A541" s="16"/>
      <c r="B541" s="14"/>
      <c r="D541" s="65"/>
      <c r="E541" s="65"/>
      <c r="F541" s="33"/>
      <c r="G541" s="33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  <c r="AA541" s="24"/>
      <c r="AB541" s="24"/>
      <c r="AC541" s="24"/>
      <c r="AD541" s="24"/>
      <c r="AE541" s="24"/>
      <c r="AF541" s="24"/>
      <c r="AG541" s="24"/>
      <c r="AH541" s="24"/>
      <c r="AI541" s="24"/>
      <c r="AJ541" s="24"/>
      <c r="AK541" s="24"/>
      <c r="AL541" s="24"/>
      <c r="AM541" s="24"/>
      <c r="AN541" s="24"/>
      <c r="AO541" s="24"/>
      <c r="AP541" s="24"/>
      <c r="AQ541" s="24"/>
      <c r="AR541" s="24"/>
      <c r="AS541" s="24"/>
      <c r="AT541" s="24"/>
      <c r="AU541" s="24"/>
      <c r="AV541" s="24"/>
      <c r="AW541" s="24"/>
      <c r="AX541" s="24"/>
      <c r="AY541" s="24"/>
      <c r="AZ541" s="24"/>
      <c r="BA541" s="24"/>
      <c r="BB541" s="24"/>
      <c r="BC541" s="24"/>
      <c r="BD541" s="24"/>
      <c r="BE541" s="24"/>
      <c r="BF541" s="24"/>
      <c r="BG541" s="24"/>
      <c r="BH541" s="24"/>
      <c r="BI541" s="24"/>
      <c r="BJ541" s="24"/>
      <c r="BK541" s="24"/>
      <c r="BL541" s="24"/>
      <c r="BM541" s="24"/>
      <c r="BN541" s="24"/>
      <c r="BO541" s="24"/>
      <c r="BP541" s="24"/>
      <c r="BQ541" s="24"/>
      <c r="BR541" s="24"/>
      <c r="BS541" s="24"/>
      <c r="BT541" s="24"/>
      <c r="BU541" s="24"/>
      <c r="BV541" s="24"/>
      <c r="BW541" s="24"/>
      <c r="BX541" s="24"/>
      <c r="BY541" s="24"/>
      <c r="BZ541" s="24"/>
      <c r="CA541" s="24"/>
      <c r="CB541" s="24"/>
      <c r="CC541" s="24"/>
      <c r="CD541" s="24"/>
      <c r="CE541" s="24"/>
      <c r="CF541" s="9"/>
      <c r="CG541" s="9"/>
      <c r="CH541" s="9"/>
    </row>
    <row r="542" spans="1:86" s="62" customFormat="1" x14ac:dyDescent="0.2">
      <c r="A542" s="16"/>
      <c r="B542" s="14"/>
      <c r="D542" s="65"/>
      <c r="E542" s="65"/>
      <c r="F542" s="33"/>
      <c r="G542" s="33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  <c r="AA542" s="24"/>
      <c r="AB542" s="24"/>
      <c r="AC542" s="24"/>
      <c r="AD542" s="24"/>
      <c r="AE542" s="24"/>
      <c r="AF542" s="24"/>
      <c r="AG542" s="24"/>
      <c r="AH542" s="24"/>
      <c r="AI542" s="24"/>
      <c r="AJ542" s="24"/>
      <c r="AK542" s="24"/>
      <c r="AL542" s="24"/>
      <c r="AM542" s="24"/>
      <c r="AN542" s="24"/>
      <c r="AO542" s="24"/>
      <c r="AP542" s="24"/>
      <c r="AQ542" s="24"/>
      <c r="AR542" s="24"/>
      <c r="AS542" s="24"/>
      <c r="AT542" s="24"/>
      <c r="AU542" s="24"/>
      <c r="AV542" s="24"/>
      <c r="AW542" s="24"/>
      <c r="AX542" s="24"/>
      <c r="AY542" s="24"/>
      <c r="AZ542" s="24"/>
      <c r="BA542" s="24"/>
      <c r="BB542" s="24"/>
      <c r="BC542" s="24"/>
      <c r="BD542" s="24"/>
      <c r="BE542" s="24"/>
      <c r="BF542" s="24"/>
      <c r="BG542" s="24"/>
      <c r="BH542" s="24"/>
      <c r="BI542" s="24"/>
      <c r="BJ542" s="24"/>
      <c r="BK542" s="24"/>
      <c r="BL542" s="24"/>
      <c r="BM542" s="24"/>
      <c r="BN542" s="24"/>
      <c r="BO542" s="24"/>
      <c r="BP542" s="24"/>
      <c r="BQ542" s="24"/>
      <c r="BR542" s="24"/>
      <c r="BS542" s="24"/>
      <c r="BT542" s="24"/>
      <c r="BU542" s="24"/>
      <c r="BV542" s="24"/>
      <c r="BW542" s="24"/>
      <c r="BX542" s="24"/>
      <c r="BY542" s="24"/>
      <c r="BZ542" s="24"/>
      <c r="CA542" s="24"/>
      <c r="CB542" s="24"/>
      <c r="CC542" s="24"/>
      <c r="CD542" s="24"/>
      <c r="CE542" s="24"/>
      <c r="CF542" s="9"/>
      <c r="CG542" s="9"/>
      <c r="CH542" s="9"/>
    </row>
    <row r="543" spans="1:86" s="62" customFormat="1" x14ac:dyDescent="0.2">
      <c r="A543" s="16"/>
      <c r="B543" s="14"/>
      <c r="D543" s="65"/>
      <c r="E543" s="65"/>
      <c r="F543" s="33"/>
      <c r="G543" s="33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  <c r="AA543" s="24"/>
      <c r="AB543" s="24"/>
      <c r="AC543" s="24"/>
      <c r="AD543" s="24"/>
      <c r="AE543" s="24"/>
      <c r="AF543" s="24"/>
      <c r="AG543" s="24"/>
      <c r="AH543" s="24"/>
      <c r="AI543" s="24"/>
      <c r="AJ543" s="24"/>
      <c r="AK543" s="24"/>
      <c r="AL543" s="24"/>
      <c r="AM543" s="24"/>
      <c r="AN543" s="24"/>
      <c r="AO543" s="24"/>
      <c r="AP543" s="24"/>
      <c r="AQ543" s="24"/>
      <c r="AR543" s="24"/>
      <c r="AS543" s="24"/>
      <c r="AT543" s="24"/>
      <c r="AU543" s="24"/>
      <c r="AV543" s="24"/>
      <c r="AW543" s="24"/>
      <c r="AX543" s="24"/>
      <c r="AY543" s="24"/>
      <c r="AZ543" s="24"/>
      <c r="BA543" s="24"/>
      <c r="BB543" s="24"/>
      <c r="BC543" s="24"/>
      <c r="BD543" s="24"/>
      <c r="BE543" s="24"/>
      <c r="BF543" s="24"/>
      <c r="BG543" s="24"/>
      <c r="BH543" s="24"/>
      <c r="BI543" s="24"/>
      <c r="BJ543" s="24"/>
      <c r="BK543" s="24"/>
      <c r="BL543" s="24"/>
      <c r="BM543" s="24"/>
      <c r="BN543" s="24"/>
      <c r="BO543" s="24"/>
      <c r="BP543" s="24"/>
      <c r="BQ543" s="24"/>
      <c r="BR543" s="24"/>
      <c r="BS543" s="24"/>
      <c r="BT543" s="24"/>
      <c r="BU543" s="24"/>
      <c r="BV543" s="24"/>
      <c r="BW543" s="24"/>
      <c r="BX543" s="24"/>
      <c r="BY543" s="24"/>
      <c r="BZ543" s="24"/>
      <c r="CA543" s="24"/>
      <c r="CB543" s="24"/>
      <c r="CC543" s="24"/>
      <c r="CD543" s="24"/>
      <c r="CE543" s="24"/>
      <c r="CF543" s="9"/>
      <c r="CG543" s="9"/>
      <c r="CH543" s="9"/>
    </row>
    <row r="544" spans="1:86" s="62" customFormat="1" x14ac:dyDescent="0.2">
      <c r="A544" s="16"/>
      <c r="B544" s="14"/>
      <c r="D544" s="65"/>
      <c r="E544" s="65"/>
      <c r="F544" s="33"/>
      <c r="G544" s="33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  <c r="AA544" s="24"/>
      <c r="AB544" s="24"/>
      <c r="AC544" s="24"/>
      <c r="AD544" s="24"/>
      <c r="AE544" s="24"/>
      <c r="AF544" s="24"/>
      <c r="AG544" s="24"/>
      <c r="AH544" s="24"/>
      <c r="AI544" s="24"/>
      <c r="AJ544" s="24"/>
      <c r="AK544" s="24"/>
      <c r="AL544" s="24"/>
      <c r="AM544" s="24"/>
      <c r="AN544" s="24"/>
      <c r="AO544" s="24"/>
      <c r="AP544" s="24"/>
      <c r="AQ544" s="24"/>
      <c r="AR544" s="24"/>
      <c r="AS544" s="24"/>
      <c r="AT544" s="24"/>
      <c r="AU544" s="24"/>
      <c r="AV544" s="24"/>
      <c r="AW544" s="24"/>
      <c r="AX544" s="24"/>
      <c r="AY544" s="24"/>
      <c r="AZ544" s="24"/>
      <c r="BA544" s="24"/>
      <c r="BB544" s="24"/>
      <c r="BC544" s="24"/>
      <c r="BD544" s="24"/>
      <c r="BE544" s="24"/>
      <c r="BF544" s="24"/>
      <c r="BG544" s="24"/>
      <c r="BH544" s="24"/>
      <c r="BI544" s="24"/>
      <c r="BJ544" s="24"/>
      <c r="BK544" s="24"/>
      <c r="BL544" s="24"/>
      <c r="BM544" s="24"/>
      <c r="BN544" s="24"/>
      <c r="BO544" s="24"/>
      <c r="BP544" s="24"/>
      <c r="BQ544" s="24"/>
      <c r="BR544" s="24"/>
      <c r="BS544" s="24"/>
      <c r="BT544" s="24"/>
      <c r="BU544" s="24"/>
      <c r="BV544" s="24"/>
      <c r="BW544" s="24"/>
      <c r="BX544" s="24"/>
      <c r="BY544" s="24"/>
      <c r="BZ544" s="24"/>
      <c r="CA544" s="24"/>
      <c r="CB544" s="24"/>
      <c r="CC544" s="24"/>
      <c r="CD544" s="24"/>
      <c r="CE544" s="24"/>
      <c r="CF544" s="9"/>
      <c r="CG544" s="9"/>
      <c r="CH544" s="9"/>
    </row>
    <row r="545" spans="1:86" s="62" customFormat="1" x14ac:dyDescent="0.2">
      <c r="A545" s="16"/>
      <c r="B545" s="14"/>
      <c r="D545" s="65"/>
      <c r="E545" s="65"/>
      <c r="F545" s="33"/>
      <c r="G545" s="33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  <c r="AA545" s="24"/>
      <c r="AB545" s="24"/>
      <c r="AC545" s="24"/>
      <c r="AD545" s="24"/>
      <c r="AE545" s="24"/>
      <c r="AF545" s="24"/>
      <c r="AG545" s="24"/>
      <c r="AH545" s="24"/>
      <c r="AI545" s="24"/>
      <c r="AJ545" s="24"/>
      <c r="AK545" s="24"/>
      <c r="AL545" s="24"/>
      <c r="AM545" s="24"/>
      <c r="AN545" s="24"/>
      <c r="AO545" s="24"/>
      <c r="AP545" s="24"/>
      <c r="AQ545" s="24"/>
      <c r="AR545" s="24"/>
      <c r="AS545" s="24"/>
      <c r="AT545" s="24"/>
      <c r="AU545" s="24"/>
      <c r="AV545" s="24"/>
      <c r="AW545" s="24"/>
      <c r="AX545" s="24"/>
      <c r="AY545" s="24"/>
      <c r="AZ545" s="24"/>
      <c r="BA545" s="24"/>
      <c r="BB545" s="24"/>
      <c r="BC545" s="24"/>
      <c r="BD545" s="24"/>
      <c r="BE545" s="24"/>
      <c r="BF545" s="24"/>
      <c r="BG545" s="24"/>
      <c r="BH545" s="24"/>
      <c r="BI545" s="24"/>
      <c r="BJ545" s="24"/>
      <c r="BK545" s="24"/>
      <c r="BL545" s="24"/>
      <c r="BM545" s="24"/>
      <c r="BN545" s="24"/>
      <c r="BO545" s="24"/>
      <c r="BP545" s="24"/>
      <c r="BQ545" s="24"/>
      <c r="BR545" s="24"/>
      <c r="BS545" s="24"/>
      <c r="BT545" s="24"/>
      <c r="BU545" s="24"/>
      <c r="BV545" s="24"/>
      <c r="BW545" s="24"/>
      <c r="BX545" s="24"/>
      <c r="BY545" s="24"/>
      <c r="BZ545" s="24"/>
      <c r="CA545" s="24"/>
      <c r="CB545" s="24"/>
      <c r="CC545" s="24"/>
      <c r="CD545" s="24"/>
      <c r="CE545" s="24"/>
      <c r="CF545" s="9"/>
      <c r="CG545" s="9"/>
      <c r="CH545" s="9"/>
    </row>
    <row r="546" spans="1:86" s="62" customFormat="1" x14ac:dyDescent="0.2">
      <c r="A546" s="16"/>
      <c r="B546" s="14"/>
      <c r="D546" s="65"/>
      <c r="E546" s="65"/>
      <c r="F546" s="33"/>
      <c r="G546" s="33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  <c r="AA546" s="24"/>
      <c r="AB546" s="24"/>
      <c r="AC546" s="24"/>
      <c r="AD546" s="24"/>
      <c r="AE546" s="24"/>
      <c r="AF546" s="24"/>
      <c r="AG546" s="24"/>
      <c r="AH546" s="24"/>
      <c r="AI546" s="24"/>
      <c r="AJ546" s="24"/>
      <c r="AK546" s="24"/>
      <c r="AL546" s="24"/>
      <c r="AM546" s="24"/>
      <c r="AN546" s="24"/>
      <c r="AO546" s="24"/>
      <c r="AP546" s="24"/>
      <c r="AQ546" s="24"/>
      <c r="AR546" s="24"/>
      <c r="AS546" s="24"/>
      <c r="AT546" s="24"/>
      <c r="AU546" s="24"/>
      <c r="AV546" s="24"/>
      <c r="AW546" s="24"/>
      <c r="AX546" s="24"/>
      <c r="AY546" s="24"/>
      <c r="AZ546" s="24"/>
      <c r="BA546" s="24"/>
      <c r="BB546" s="24"/>
      <c r="BC546" s="24"/>
      <c r="BD546" s="24"/>
      <c r="BE546" s="24"/>
      <c r="BF546" s="24"/>
      <c r="BG546" s="24"/>
      <c r="BH546" s="24"/>
      <c r="BI546" s="24"/>
      <c r="BJ546" s="24"/>
      <c r="BK546" s="24"/>
      <c r="BL546" s="24"/>
      <c r="BM546" s="24"/>
      <c r="BN546" s="24"/>
      <c r="BO546" s="24"/>
      <c r="BP546" s="24"/>
      <c r="BQ546" s="24"/>
      <c r="BR546" s="24"/>
      <c r="BS546" s="24"/>
      <c r="BT546" s="24"/>
      <c r="BU546" s="24"/>
      <c r="BV546" s="24"/>
      <c r="BW546" s="24"/>
      <c r="BX546" s="24"/>
      <c r="BY546" s="24"/>
      <c r="BZ546" s="24"/>
      <c r="CA546" s="24"/>
      <c r="CB546" s="24"/>
      <c r="CC546" s="24"/>
      <c r="CD546" s="24"/>
      <c r="CE546" s="24"/>
      <c r="CF546" s="9"/>
      <c r="CG546" s="9"/>
      <c r="CH546" s="9"/>
    </row>
    <row r="547" spans="1:86" s="62" customFormat="1" x14ac:dyDescent="0.2">
      <c r="A547" s="16"/>
      <c r="B547" s="14"/>
      <c r="D547" s="65"/>
      <c r="E547" s="65"/>
      <c r="F547" s="33"/>
      <c r="G547" s="33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  <c r="AA547" s="24"/>
      <c r="AB547" s="24"/>
      <c r="AC547" s="24"/>
      <c r="AD547" s="24"/>
      <c r="AE547" s="24"/>
      <c r="AF547" s="24"/>
      <c r="AG547" s="24"/>
      <c r="AH547" s="24"/>
      <c r="AI547" s="24"/>
      <c r="AJ547" s="24"/>
      <c r="AK547" s="24"/>
      <c r="AL547" s="24"/>
      <c r="AM547" s="24"/>
      <c r="AN547" s="24"/>
      <c r="AO547" s="24"/>
      <c r="AP547" s="24"/>
      <c r="AQ547" s="24"/>
      <c r="AR547" s="24"/>
      <c r="AS547" s="24"/>
      <c r="AT547" s="24"/>
      <c r="AU547" s="24"/>
      <c r="AV547" s="24"/>
      <c r="AW547" s="24"/>
      <c r="AX547" s="24"/>
      <c r="AY547" s="24"/>
      <c r="AZ547" s="24"/>
      <c r="BA547" s="24"/>
      <c r="BB547" s="24"/>
      <c r="BC547" s="24"/>
      <c r="BD547" s="24"/>
      <c r="BE547" s="24"/>
      <c r="BF547" s="24"/>
      <c r="BG547" s="24"/>
      <c r="BH547" s="24"/>
      <c r="BI547" s="24"/>
      <c r="BJ547" s="24"/>
      <c r="BK547" s="24"/>
      <c r="BL547" s="24"/>
      <c r="BM547" s="24"/>
      <c r="BN547" s="24"/>
      <c r="BO547" s="24"/>
      <c r="BP547" s="24"/>
      <c r="BQ547" s="24"/>
      <c r="BR547" s="24"/>
      <c r="BS547" s="24"/>
      <c r="BT547" s="24"/>
      <c r="BU547" s="24"/>
      <c r="BV547" s="24"/>
      <c r="BW547" s="24"/>
      <c r="BX547" s="24"/>
      <c r="BY547" s="24"/>
      <c r="BZ547" s="24"/>
      <c r="CA547" s="24"/>
      <c r="CB547" s="24"/>
      <c r="CC547" s="24"/>
      <c r="CD547" s="24"/>
      <c r="CE547" s="24"/>
      <c r="CF547" s="9"/>
      <c r="CG547" s="9"/>
      <c r="CH547" s="9"/>
    </row>
    <row r="548" spans="1:86" s="62" customFormat="1" x14ac:dyDescent="0.2">
      <c r="A548" s="16"/>
      <c r="B548" s="14"/>
      <c r="D548" s="65"/>
      <c r="E548" s="65"/>
      <c r="F548" s="33"/>
      <c r="G548" s="33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  <c r="AA548" s="24"/>
      <c r="AB548" s="24"/>
      <c r="AC548" s="24"/>
      <c r="AD548" s="24"/>
      <c r="AE548" s="24"/>
      <c r="AF548" s="24"/>
      <c r="AG548" s="24"/>
      <c r="AH548" s="24"/>
      <c r="AI548" s="24"/>
      <c r="AJ548" s="24"/>
      <c r="AK548" s="24"/>
      <c r="AL548" s="24"/>
      <c r="AM548" s="24"/>
      <c r="AN548" s="24"/>
      <c r="AO548" s="24"/>
      <c r="AP548" s="24"/>
      <c r="AQ548" s="24"/>
      <c r="AR548" s="24"/>
      <c r="AS548" s="24"/>
      <c r="AT548" s="24"/>
      <c r="AU548" s="24"/>
      <c r="AV548" s="24"/>
      <c r="AW548" s="24"/>
      <c r="AX548" s="24"/>
      <c r="AY548" s="24"/>
      <c r="AZ548" s="24"/>
      <c r="BA548" s="24"/>
      <c r="BB548" s="24"/>
      <c r="BC548" s="24"/>
      <c r="BD548" s="24"/>
      <c r="BE548" s="24"/>
      <c r="BF548" s="24"/>
      <c r="BG548" s="24"/>
      <c r="BH548" s="24"/>
      <c r="BI548" s="24"/>
      <c r="BJ548" s="24"/>
      <c r="BK548" s="24"/>
      <c r="BL548" s="24"/>
      <c r="BM548" s="24"/>
      <c r="BN548" s="24"/>
      <c r="BO548" s="24"/>
      <c r="BP548" s="24"/>
      <c r="BQ548" s="24"/>
      <c r="BR548" s="24"/>
      <c r="BS548" s="24"/>
      <c r="BT548" s="24"/>
      <c r="BU548" s="24"/>
      <c r="BV548" s="24"/>
      <c r="BW548" s="24"/>
      <c r="BX548" s="24"/>
      <c r="BY548" s="24"/>
      <c r="BZ548" s="24"/>
      <c r="CA548" s="24"/>
      <c r="CB548" s="24"/>
      <c r="CC548" s="24"/>
      <c r="CD548" s="24"/>
      <c r="CE548" s="24"/>
      <c r="CF548" s="9"/>
      <c r="CG548" s="9"/>
      <c r="CH548" s="9"/>
    </row>
    <row r="549" spans="1:86" s="62" customFormat="1" x14ac:dyDescent="0.2">
      <c r="A549" s="16"/>
      <c r="B549" s="14"/>
      <c r="D549" s="65"/>
      <c r="E549" s="65"/>
      <c r="F549" s="33"/>
      <c r="G549" s="33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  <c r="AA549" s="24"/>
      <c r="AB549" s="24"/>
      <c r="AC549" s="24"/>
      <c r="AD549" s="24"/>
      <c r="AE549" s="24"/>
      <c r="AF549" s="24"/>
      <c r="AG549" s="24"/>
      <c r="AH549" s="24"/>
      <c r="AI549" s="24"/>
      <c r="AJ549" s="24"/>
      <c r="AK549" s="24"/>
      <c r="AL549" s="24"/>
      <c r="AM549" s="24"/>
      <c r="AN549" s="24"/>
      <c r="AO549" s="24"/>
      <c r="AP549" s="24"/>
      <c r="AQ549" s="24"/>
      <c r="AR549" s="24"/>
      <c r="AS549" s="24"/>
      <c r="AT549" s="24"/>
      <c r="AU549" s="24"/>
      <c r="AV549" s="24"/>
      <c r="AW549" s="24"/>
      <c r="AX549" s="24"/>
      <c r="AY549" s="24"/>
      <c r="AZ549" s="24"/>
      <c r="BA549" s="24"/>
      <c r="BB549" s="24"/>
      <c r="BC549" s="24"/>
      <c r="BD549" s="24"/>
      <c r="BE549" s="24"/>
      <c r="BF549" s="24"/>
      <c r="BG549" s="24"/>
      <c r="BH549" s="24"/>
      <c r="BI549" s="24"/>
      <c r="BJ549" s="24"/>
      <c r="BK549" s="24"/>
      <c r="BL549" s="24"/>
      <c r="BM549" s="24"/>
      <c r="BN549" s="24"/>
      <c r="BO549" s="24"/>
      <c r="BP549" s="24"/>
      <c r="BQ549" s="24"/>
      <c r="BR549" s="24"/>
      <c r="BS549" s="24"/>
      <c r="BT549" s="24"/>
      <c r="BU549" s="24"/>
      <c r="BV549" s="24"/>
      <c r="BW549" s="24"/>
      <c r="BX549" s="24"/>
      <c r="BY549" s="24"/>
      <c r="BZ549" s="24"/>
      <c r="CA549" s="24"/>
      <c r="CB549" s="24"/>
      <c r="CC549" s="24"/>
      <c r="CD549" s="24"/>
      <c r="CE549" s="24"/>
      <c r="CF549" s="9"/>
      <c r="CG549" s="9"/>
      <c r="CH549" s="9"/>
    </row>
    <row r="550" spans="1:86" s="62" customFormat="1" x14ac:dyDescent="0.2">
      <c r="A550" s="16"/>
      <c r="B550" s="14"/>
      <c r="D550" s="65"/>
      <c r="E550" s="65"/>
      <c r="F550" s="33"/>
      <c r="G550" s="33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  <c r="AA550" s="24"/>
      <c r="AB550" s="24"/>
      <c r="AC550" s="24"/>
      <c r="AD550" s="24"/>
      <c r="AE550" s="24"/>
      <c r="AF550" s="24"/>
      <c r="AG550" s="24"/>
      <c r="AH550" s="24"/>
      <c r="AI550" s="24"/>
      <c r="AJ550" s="24"/>
      <c r="AK550" s="24"/>
      <c r="AL550" s="24"/>
      <c r="AM550" s="24"/>
      <c r="AN550" s="24"/>
      <c r="AO550" s="24"/>
      <c r="AP550" s="24"/>
      <c r="AQ550" s="24"/>
      <c r="AR550" s="24"/>
      <c r="AS550" s="24"/>
      <c r="AT550" s="24"/>
      <c r="AU550" s="24"/>
      <c r="AV550" s="24"/>
      <c r="AW550" s="24"/>
      <c r="AX550" s="24"/>
      <c r="AY550" s="24"/>
      <c r="AZ550" s="24"/>
      <c r="BA550" s="24"/>
      <c r="BB550" s="24"/>
      <c r="BC550" s="24"/>
      <c r="BD550" s="24"/>
      <c r="BE550" s="24"/>
      <c r="BF550" s="24"/>
      <c r="BG550" s="24"/>
      <c r="BH550" s="24"/>
      <c r="BI550" s="24"/>
      <c r="BJ550" s="24"/>
      <c r="BK550" s="24"/>
      <c r="BL550" s="24"/>
      <c r="BM550" s="24"/>
      <c r="BN550" s="24"/>
      <c r="BO550" s="24"/>
      <c r="BP550" s="24"/>
      <c r="BQ550" s="24"/>
      <c r="BR550" s="24"/>
      <c r="BS550" s="24"/>
      <c r="BT550" s="24"/>
      <c r="BU550" s="24"/>
      <c r="BV550" s="24"/>
      <c r="BW550" s="24"/>
      <c r="BX550" s="24"/>
      <c r="BY550" s="24"/>
      <c r="BZ550" s="24"/>
      <c r="CA550" s="24"/>
      <c r="CB550" s="24"/>
      <c r="CC550" s="24"/>
      <c r="CD550" s="24"/>
      <c r="CE550" s="24"/>
      <c r="CF550" s="9"/>
      <c r="CG550" s="9"/>
      <c r="CH550" s="9"/>
    </row>
    <row r="551" spans="1:86" s="62" customFormat="1" x14ac:dyDescent="0.2">
      <c r="A551" s="16"/>
      <c r="B551" s="14"/>
      <c r="D551" s="65"/>
      <c r="E551" s="65"/>
      <c r="F551" s="33"/>
      <c r="G551" s="33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  <c r="AA551" s="24"/>
      <c r="AB551" s="24"/>
      <c r="AC551" s="24"/>
      <c r="AD551" s="24"/>
      <c r="AE551" s="24"/>
      <c r="AF551" s="24"/>
      <c r="AG551" s="24"/>
      <c r="AH551" s="24"/>
      <c r="AI551" s="24"/>
      <c r="AJ551" s="24"/>
      <c r="AK551" s="24"/>
      <c r="AL551" s="24"/>
      <c r="AM551" s="24"/>
      <c r="AN551" s="24"/>
      <c r="AO551" s="24"/>
      <c r="AP551" s="24"/>
      <c r="AQ551" s="24"/>
      <c r="AR551" s="24"/>
      <c r="AS551" s="24"/>
      <c r="AT551" s="24"/>
      <c r="AU551" s="24"/>
      <c r="AV551" s="24"/>
      <c r="AW551" s="24"/>
      <c r="AX551" s="24"/>
      <c r="AY551" s="24"/>
      <c r="AZ551" s="24"/>
      <c r="BA551" s="24"/>
      <c r="BB551" s="24"/>
      <c r="BC551" s="24"/>
      <c r="BD551" s="24"/>
      <c r="BE551" s="24"/>
      <c r="BF551" s="24"/>
      <c r="BG551" s="24"/>
      <c r="BH551" s="24"/>
      <c r="BI551" s="24"/>
      <c r="BJ551" s="24"/>
      <c r="BK551" s="24"/>
      <c r="BL551" s="24"/>
      <c r="BM551" s="24"/>
      <c r="BN551" s="24"/>
      <c r="BO551" s="24"/>
      <c r="BP551" s="24"/>
      <c r="BQ551" s="24"/>
      <c r="BR551" s="24"/>
      <c r="BS551" s="24"/>
      <c r="BT551" s="24"/>
      <c r="BU551" s="24"/>
      <c r="BV551" s="24"/>
      <c r="BW551" s="24"/>
      <c r="BX551" s="24"/>
      <c r="BY551" s="24"/>
      <c r="BZ551" s="24"/>
      <c r="CA551" s="24"/>
      <c r="CB551" s="24"/>
      <c r="CC551" s="24"/>
      <c r="CD551" s="24"/>
      <c r="CE551" s="24"/>
      <c r="CF551" s="9"/>
      <c r="CG551" s="9"/>
      <c r="CH551" s="9"/>
    </row>
    <row r="552" spans="1:86" s="62" customFormat="1" x14ac:dyDescent="0.2">
      <c r="A552" s="16"/>
      <c r="B552" s="14"/>
      <c r="D552" s="65"/>
      <c r="E552" s="65"/>
      <c r="F552" s="33"/>
      <c r="G552" s="33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  <c r="AA552" s="24"/>
      <c r="AB552" s="24"/>
      <c r="AC552" s="24"/>
      <c r="AD552" s="24"/>
      <c r="AE552" s="24"/>
      <c r="AF552" s="24"/>
      <c r="AG552" s="24"/>
      <c r="AH552" s="24"/>
      <c r="AI552" s="24"/>
      <c r="AJ552" s="24"/>
      <c r="AK552" s="24"/>
      <c r="AL552" s="24"/>
      <c r="AM552" s="24"/>
      <c r="AN552" s="24"/>
      <c r="AO552" s="24"/>
      <c r="AP552" s="24"/>
      <c r="AQ552" s="24"/>
      <c r="AR552" s="24"/>
      <c r="AS552" s="24"/>
      <c r="AT552" s="24"/>
      <c r="AU552" s="24"/>
      <c r="AV552" s="24"/>
      <c r="AW552" s="24"/>
      <c r="AX552" s="24"/>
      <c r="AY552" s="24"/>
      <c r="AZ552" s="24"/>
      <c r="BA552" s="24"/>
      <c r="BB552" s="24"/>
      <c r="BC552" s="24"/>
      <c r="BD552" s="24"/>
      <c r="BE552" s="24"/>
      <c r="BF552" s="24"/>
      <c r="BG552" s="24"/>
      <c r="BH552" s="24"/>
      <c r="BI552" s="24"/>
      <c r="BJ552" s="24"/>
      <c r="BK552" s="24"/>
      <c r="BL552" s="24"/>
      <c r="BM552" s="24"/>
      <c r="BN552" s="24"/>
      <c r="BO552" s="24"/>
      <c r="BP552" s="24"/>
      <c r="BQ552" s="24"/>
      <c r="BR552" s="24"/>
      <c r="BS552" s="24"/>
      <c r="BT552" s="24"/>
      <c r="BU552" s="24"/>
      <c r="BV552" s="24"/>
      <c r="BW552" s="24"/>
      <c r="BX552" s="24"/>
      <c r="BY552" s="24"/>
      <c r="BZ552" s="24"/>
      <c r="CA552" s="24"/>
      <c r="CB552" s="24"/>
      <c r="CC552" s="24"/>
      <c r="CD552" s="24"/>
      <c r="CE552" s="24"/>
      <c r="CF552" s="9"/>
      <c r="CG552" s="9"/>
      <c r="CH552" s="9"/>
    </row>
    <row r="553" spans="1:86" s="62" customFormat="1" x14ac:dyDescent="0.2">
      <c r="A553" s="16"/>
      <c r="B553" s="14"/>
      <c r="D553" s="65"/>
      <c r="E553" s="65"/>
      <c r="F553" s="33"/>
      <c r="G553" s="33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  <c r="AA553" s="24"/>
      <c r="AB553" s="24"/>
      <c r="AC553" s="24"/>
      <c r="AD553" s="24"/>
      <c r="AE553" s="24"/>
      <c r="AF553" s="24"/>
      <c r="AG553" s="24"/>
      <c r="AH553" s="24"/>
      <c r="AI553" s="24"/>
      <c r="AJ553" s="24"/>
      <c r="AK553" s="24"/>
      <c r="AL553" s="24"/>
      <c r="AM553" s="24"/>
      <c r="AN553" s="24"/>
      <c r="AO553" s="24"/>
      <c r="AP553" s="24"/>
      <c r="AQ553" s="24"/>
      <c r="AR553" s="24"/>
      <c r="AS553" s="24"/>
      <c r="AT553" s="24"/>
      <c r="AU553" s="24"/>
      <c r="AV553" s="24"/>
      <c r="AW553" s="24"/>
      <c r="AX553" s="24"/>
      <c r="AY553" s="24"/>
      <c r="AZ553" s="24"/>
      <c r="BA553" s="24"/>
      <c r="BB553" s="24"/>
      <c r="BC553" s="24"/>
      <c r="BD553" s="24"/>
      <c r="BE553" s="24"/>
      <c r="BF553" s="24"/>
      <c r="BG553" s="24"/>
      <c r="BH553" s="24"/>
      <c r="BI553" s="24"/>
      <c r="BJ553" s="24"/>
      <c r="BK553" s="24"/>
      <c r="BL553" s="24"/>
      <c r="BM553" s="24"/>
      <c r="BN553" s="24"/>
      <c r="BO553" s="24"/>
      <c r="BP553" s="24"/>
      <c r="BQ553" s="24"/>
      <c r="BR553" s="24"/>
      <c r="BS553" s="24"/>
      <c r="BT553" s="24"/>
      <c r="BU553" s="24"/>
      <c r="BV553" s="24"/>
      <c r="BW553" s="24"/>
      <c r="BX553" s="24"/>
      <c r="BY553" s="24"/>
      <c r="BZ553" s="24"/>
      <c r="CA553" s="24"/>
      <c r="CB553" s="24"/>
      <c r="CC553" s="24"/>
      <c r="CD553" s="24"/>
      <c r="CE553" s="24"/>
      <c r="CF553" s="9"/>
      <c r="CG553" s="9"/>
      <c r="CH553" s="9"/>
    </row>
    <row r="554" spans="1:86" s="62" customFormat="1" x14ac:dyDescent="0.2">
      <c r="A554" s="16"/>
      <c r="B554" s="14"/>
      <c r="D554" s="65"/>
      <c r="E554" s="65"/>
      <c r="F554" s="33"/>
      <c r="G554" s="33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  <c r="AA554" s="24"/>
      <c r="AB554" s="24"/>
      <c r="AC554" s="24"/>
      <c r="AD554" s="24"/>
      <c r="AE554" s="24"/>
      <c r="AF554" s="24"/>
      <c r="AG554" s="24"/>
      <c r="AH554" s="24"/>
      <c r="AI554" s="24"/>
      <c r="AJ554" s="24"/>
      <c r="AK554" s="24"/>
      <c r="AL554" s="24"/>
      <c r="AM554" s="24"/>
      <c r="AN554" s="24"/>
      <c r="AO554" s="24"/>
      <c r="AP554" s="24"/>
      <c r="AQ554" s="24"/>
      <c r="AR554" s="24"/>
      <c r="AS554" s="24"/>
      <c r="AT554" s="24"/>
      <c r="AU554" s="24"/>
      <c r="AV554" s="24"/>
      <c r="AW554" s="24"/>
      <c r="AX554" s="24"/>
      <c r="AY554" s="24"/>
      <c r="AZ554" s="24"/>
      <c r="BA554" s="24"/>
      <c r="BB554" s="24"/>
      <c r="BC554" s="24"/>
      <c r="BD554" s="24"/>
      <c r="BE554" s="24"/>
      <c r="BF554" s="24"/>
      <c r="BG554" s="24"/>
      <c r="BH554" s="24"/>
      <c r="BI554" s="24"/>
      <c r="BJ554" s="24"/>
      <c r="BK554" s="24"/>
      <c r="BL554" s="24"/>
      <c r="BM554" s="24"/>
      <c r="BN554" s="24"/>
      <c r="BO554" s="24"/>
      <c r="BP554" s="24"/>
      <c r="BQ554" s="24"/>
      <c r="BR554" s="24"/>
      <c r="BS554" s="24"/>
      <c r="BT554" s="24"/>
      <c r="BU554" s="24"/>
      <c r="BV554" s="24"/>
      <c r="BW554" s="24"/>
      <c r="BX554" s="24"/>
      <c r="BY554" s="24"/>
      <c r="BZ554" s="24"/>
      <c r="CA554" s="24"/>
      <c r="CB554" s="24"/>
      <c r="CC554" s="24"/>
      <c r="CD554" s="24"/>
      <c r="CE554" s="24"/>
      <c r="CF554" s="9"/>
      <c r="CG554" s="9"/>
      <c r="CH554" s="9"/>
    </row>
    <row r="555" spans="1:86" s="62" customFormat="1" x14ac:dyDescent="0.2">
      <c r="A555" s="16"/>
      <c r="B555" s="14"/>
      <c r="D555" s="65"/>
      <c r="E555" s="65"/>
      <c r="F555" s="33"/>
      <c r="G555" s="33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  <c r="AA555" s="24"/>
      <c r="AB555" s="24"/>
      <c r="AC555" s="24"/>
      <c r="AD555" s="24"/>
      <c r="AE555" s="24"/>
      <c r="AF555" s="24"/>
      <c r="AG555" s="24"/>
      <c r="AH555" s="24"/>
      <c r="AI555" s="24"/>
      <c r="AJ555" s="24"/>
      <c r="AK555" s="24"/>
      <c r="AL555" s="24"/>
      <c r="AM555" s="24"/>
      <c r="AN555" s="24"/>
      <c r="AO555" s="24"/>
      <c r="AP555" s="24"/>
      <c r="AQ555" s="24"/>
      <c r="AR555" s="24"/>
      <c r="AS555" s="24"/>
      <c r="AT555" s="24"/>
      <c r="AU555" s="24"/>
      <c r="AV555" s="24"/>
      <c r="AW555" s="24"/>
      <c r="AX555" s="24"/>
      <c r="AY555" s="24"/>
      <c r="AZ555" s="24"/>
      <c r="BA555" s="24"/>
      <c r="BB555" s="24"/>
      <c r="BC555" s="24"/>
      <c r="BD555" s="24"/>
      <c r="BE555" s="24"/>
      <c r="BF555" s="24"/>
      <c r="BG555" s="24"/>
      <c r="BH555" s="24"/>
      <c r="BI555" s="24"/>
      <c r="BJ555" s="24"/>
      <c r="BK555" s="24"/>
      <c r="BL555" s="24"/>
      <c r="BM555" s="24"/>
      <c r="BN555" s="24"/>
      <c r="BO555" s="24"/>
      <c r="BP555" s="24"/>
      <c r="BQ555" s="24"/>
      <c r="BR555" s="24"/>
      <c r="BS555" s="24"/>
      <c r="BT555" s="24"/>
      <c r="BU555" s="24"/>
      <c r="BV555" s="24"/>
      <c r="BW555" s="24"/>
      <c r="BX555" s="24"/>
      <c r="BY555" s="24"/>
      <c r="BZ555" s="24"/>
      <c r="CA555" s="24"/>
      <c r="CB555" s="24"/>
      <c r="CC555" s="24"/>
      <c r="CD555" s="24"/>
      <c r="CE555" s="24"/>
      <c r="CF555" s="9"/>
      <c r="CG555" s="9"/>
      <c r="CH555" s="9"/>
    </row>
    <row r="556" spans="1:86" s="62" customFormat="1" x14ac:dyDescent="0.2">
      <c r="A556" s="16"/>
      <c r="B556" s="14"/>
      <c r="D556" s="65"/>
      <c r="E556" s="65"/>
      <c r="F556" s="33"/>
      <c r="G556" s="33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  <c r="AA556" s="24"/>
      <c r="AB556" s="24"/>
      <c r="AC556" s="24"/>
      <c r="AD556" s="24"/>
      <c r="AE556" s="24"/>
      <c r="AF556" s="24"/>
      <c r="AG556" s="24"/>
      <c r="AH556" s="24"/>
      <c r="AI556" s="24"/>
      <c r="AJ556" s="24"/>
      <c r="AK556" s="24"/>
      <c r="AL556" s="24"/>
      <c r="AM556" s="24"/>
      <c r="AN556" s="24"/>
      <c r="AO556" s="24"/>
      <c r="AP556" s="24"/>
      <c r="AQ556" s="24"/>
      <c r="AR556" s="24"/>
      <c r="AS556" s="24"/>
      <c r="AT556" s="24"/>
      <c r="AU556" s="24"/>
      <c r="AV556" s="24"/>
      <c r="AW556" s="24"/>
      <c r="AX556" s="24"/>
      <c r="AY556" s="24"/>
      <c r="AZ556" s="24"/>
      <c r="BA556" s="24"/>
      <c r="BB556" s="24"/>
      <c r="BC556" s="24"/>
      <c r="BD556" s="24"/>
      <c r="BE556" s="24"/>
      <c r="BF556" s="24"/>
      <c r="BG556" s="24"/>
      <c r="BH556" s="24"/>
      <c r="BI556" s="24"/>
      <c r="BJ556" s="24"/>
      <c r="BK556" s="24"/>
      <c r="BL556" s="24"/>
      <c r="BM556" s="24"/>
      <c r="BN556" s="24"/>
      <c r="BO556" s="24"/>
      <c r="BP556" s="24"/>
      <c r="BQ556" s="24"/>
      <c r="BR556" s="24"/>
      <c r="BS556" s="24"/>
      <c r="BT556" s="24"/>
      <c r="BU556" s="24"/>
      <c r="BV556" s="24"/>
      <c r="BW556" s="24"/>
      <c r="BX556" s="24"/>
      <c r="BY556" s="24"/>
      <c r="BZ556" s="24"/>
      <c r="CA556" s="24"/>
      <c r="CB556" s="24"/>
      <c r="CC556" s="24"/>
      <c r="CD556" s="24"/>
      <c r="CE556" s="24"/>
      <c r="CF556" s="9"/>
      <c r="CG556" s="9"/>
      <c r="CH556" s="9"/>
    </row>
    <row r="557" spans="1:86" s="62" customFormat="1" x14ac:dyDescent="0.2">
      <c r="A557" s="16"/>
      <c r="B557" s="14"/>
      <c r="D557" s="65"/>
      <c r="E557" s="65"/>
      <c r="F557" s="33"/>
      <c r="G557" s="33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  <c r="AA557" s="24"/>
      <c r="AB557" s="24"/>
      <c r="AC557" s="24"/>
      <c r="AD557" s="24"/>
      <c r="AE557" s="24"/>
      <c r="AF557" s="24"/>
      <c r="AG557" s="24"/>
      <c r="AH557" s="24"/>
      <c r="AI557" s="24"/>
      <c r="AJ557" s="24"/>
      <c r="AK557" s="24"/>
      <c r="AL557" s="24"/>
      <c r="AM557" s="24"/>
      <c r="AN557" s="24"/>
      <c r="AO557" s="24"/>
      <c r="AP557" s="24"/>
      <c r="AQ557" s="24"/>
      <c r="AR557" s="24"/>
      <c r="AS557" s="24"/>
      <c r="AT557" s="24"/>
      <c r="AU557" s="24"/>
      <c r="AV557" s="24"/>
      <c r="AW557" s="24"/>
      <c r="AX557" s="24"/>
      <c r="AY557" s="24"/>
      <c r="AZ557" s="24"/>
      <c r="BA557" s="24"/>
      <c r="BB557" s="24"/>
      <c r="BC557" s="24"/>
      <c r="BD557" s="24"/>
      <c r="BE557" s="24"/>
      <c r="BF557" s="24"/>
      <c r="BG557" s="24"/>
      <c r="BH557" s="24"/>
      <c r="BI557" s="24"/>
      <c r="BJ557" s="24"/>
      <c r="BK557" s="24"/>
      <c r="BL557" s="24"/>
      <c r="BM557" s="24"/>
      <c r="BN557" s="24"/>
      <c r="BO557" s="24"/>
      <c r="BP557" s="24"/>
      <c r="BQ557" s="24"/>
      <c r="BR557" s="24"/>
      <c r="BS557" s="24"/>
      <c r="BT557" s="24"/>
      <c r="BU557" s="24"/>
      <c r="BV557" s="24"/>
      <c r="BW557" s="24"/>
      <c r="BX557" s="24"/>
      <c r="BY557" s="24"/>
      <c r="BZ557" s="24"/>
      <c r="CA557" s="24"/>
      <c r="CB557" s="24"/>
      <c r="CC557" s="24"/>
      <c r="CD557" s="24"/>
      <c r="CE557" s="24"/>
      <c r="CF557" s="9"/>
      <c r="CG557" s="9"/>
      <c r="CH557" s="9"/>
    </row>
    <row r="558" spans="1:86" s="62" customFormat="1" x14ac:dyDescent="0.2">
      <c r="A558" s="16"/>
      <c r="B558" s="14"/>
      <c r="D558" s="65"/>
      <c r="E558" s="65"/>
      <c r="F558" s="33"/>
      <c r="G558" s="33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  <c r="AA558" s="24"/>
      <c r="AB558" s="24"/>
      <c r="AC558" s="24"/>
      <c r="AD558" s="24"/>
      <c r="AE558" s="24"/>
      <c r="AF558" s="24"/>
      <c r="AG558" s="24"/>
      <c r="AH558" s="24"/>
      <c r="AI558" s="24"/>
      <c r="AJ558" s="24"/>
      <c r="AK558" s="24"/>
      <c r="AL558" s="24"/>
      <c r="AM558" s="24"/>
      <c r="AN558" s="24"/>
      <c r="AO558" s="24"/>
      <c r="AP558" s="24"/>
      <c r="AQ558" s="24"/>
      <c r="AR558" s="24"/>
      <c r="AS558" s="24"/>
      <c r="AT558" s="24"/>
      <c r="AU558" s="24"/>
      <c r="AV558" s="24"/>
      <c r="AW558" s="24"/>
      <c r="AX558" s="24"/>
      <c r="AY558" s="24"/>
      <c r="AZ558" s="24"/>
      <c r="BA558" s="24"/>
      <c r="BB558" s="24"/>
      <c r="BC558" s="24"/>
      <c r="BD558" s="24"/>
      <c r="BE558" s="24"/>
      <c r="BF558" s="24"/>
      <c r="BG558" s="24"/>
      <c r="BH558" s="24"/>
      <c r="BI558" s="24"/>
      <c r="BJ558" s="24"/>
      <c r="BK558" s="24"/>
      <c r="BL558" s="24"/>
      <c r="BM558" s="24"/>
      <c r="BN558" s="24"/>
      <c r="BO558" s="24"/>
      <c r="BP558" s="24"/>
      <c r="BQ558" s="24"/>
      <c r="BR558" s="24"/>
      <c r="BS558" s="24"/>
      <c r="BT558" s="24"/>
      <c r="BU558" s="24"/>
      <c r="BV558" s="24"/>
      <c r="BW558" s="24"/>
      <c r="BX558" s="24"/>
      <c r="BY558" s="24"/>
      <c r="BZ558" s="24"/>
      <c r="CA558" s="24"/>
      <c r="CB558" s="24"/>
      <c r="CC558" s="24"/>
      <c r="CD558" s="24"/>
      <c r="CE558" s="24"/>
      <c r="CF558" s="9"/>
      <c r="CG558" s="9"/>
      <c r="CH558" s="9"/>
    </row>
    <row r="559" spans="1:86" s="62" customFormat="1" x14ac:dyDescent="0.2">
      <c r="A559" s="16"/>
      <c r="B559" s="14"/>
      <c r="D559" s="65"/>
      <c r="E559" s="65"/>
      <c r="F559" s="33"/>
      <c r="G559" s="33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  <c r="AA559" s="24"/>
      <c r="AB559" s="24"/>
      <c r="AC559" s="24"/>
      <c r="AD559" s="24"/>
      <c r="AE559" s="24"/>
      <c r="AF559" s="24"/>
      <c r="AG559" s="24"/>
      <c r="AH559" s="24"/>
      <c r="AI559" s="24"/>
      <c r="AJ559" s="24"/>
      <c r="AK559" s="24"/>
      <c r="AL559" s="24"/>
      <c r="AM559" s="24"/>
      <c r="AN559" s="24"/>
      <c r="AO559" s="24"/>
      <c r="AP559" s="24"/>
      <c r="AQ559" s="24"/>
      <c r="AR559" s="24"/>
      <c r="AS559" s="24"/>
      <c r="AT559" s="24"/>
      <c r="AU559" s="24"/>
      <c r="AV559" s="24"/>
      <c r="AW559" s="24"/>
      <c r="AX559" s="24"/>
      <c r="AY559" s="24"/>
      <c r="AZ559" s="24"/>
      <c r="BA559" s="24"/>
      <c r="BB559" s="24"/>
      <c r="BC559" s="24"/>
      <c r="BD559" s="24"/>
      <c r="BE559" s="24"/>
      <c r="BF559" s="24"/>
      <c r="BG559" s="24"/>
      <c r="BH559" s="24"/>
      <c r="BI559" s="24"/>
      <c r="BJ559" s="24"/>
      <c r="BK559" s="24"/>
      <c r="BL559" s="24"/>
      <c r="BM559" s="24"/>
      <c r="BN559" s="24"/>
      <c r="BO559" s="24"/>
      <c r="BP559" s="24"/>
      <c r="BQ559" s="24"/>
      <c r="BR559" s="24"/>
      <c r="BS559" s="24"/>
      <c r="BT559" s="24"/>
      <c r="BU559" s="24"/>
      <c r="BV559" s="24"/>
      <c r="BW559" s="24"/>
      <c r="BX559" s="24"/>
      <c r="BY559" s="24"/>
      <c r="BZ559" s="24"/>
      <c r="CA559" s="24"/>
      <c r="CB559" s="24"/>
      <c r="CC559" s="24"/>
      <c r="CD559" s="24"/>
      <c r="CE559" s="24"/>
      <c r="CF559" s="9"/>
      <c r="CG559" s="9"/>
      <c r="CH559" s="9"/>
    </row>
    <row r="560" spans="1:86" s="62" customFormat="1" x14ac:dyDescent="0.2">
      <c r="A560" s="16"/>
      <c r="B560" s="14"/>
      <c r="D560" s="65"/>
      <c r="E560" s="65"/>
      <c r="F560" s="33"/>
      <c r="G560" s="33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  <c r="AA560" s="24"/>
      <c r="AB560" s="24"/>
      <c r="AC560" s="24"/>
      <c r="AD560" s="24"/>
      <c r="AE560" s="24"/>
      <c r="AF560" s="24"/>
      <c r="AG560" s="24"/>
      <c r="AH560" s="24"/>
      <c r="AI560" s="24"/>
      <c r="AJ560" s="24"/>
      <c r="AK560" s="24"/>
      <c r="AL560" s="24"/>
      <c r="AM560" s="24"/>
      <c r="AN560" s="24"/>
      <c r="AO560" s="24"/>
      <c r="AP560" s="24"/>
      <c r="AQ560" s="24"/>
      <c r="AR560" s="24"/>
      <c r="AS560" s="24"/>
      <c r="AT560" s="24"/>
      <c r="AU560" s="24"/>
      <c r="AV560" s="24"/>
      <c r="AW560" s="24"/>
      <c r="AX560" s="24"/>
      <c r="AY560" s="24"/>
      <c r="AZ560" s="24"/>
      <c r="BA560" s="24"/>
      <c r="BB560" s="24"/>
      <c r="BC560" s="24"/>
      <c r="BD560" s="24"/>
      <c r="BE560" s="24"/>
      <c r="BF560" s="24"/>
      <c r="BG560" s="24"/>
      <c r="BH560" s="24"/>
      <c r="BI560" s="24"/>
      <c r="BJ560" s="24"/>
      <c r="BK560" s="24"/>
      <c r="BL560" s="24"/>
      <c r="BM560" s="24"/>
      <c r="BN560" s="24"/>
      <c r="BO560" s="24"/>
      <c r="BP560" s="24"/>
      <c r="BQ560" s="24"/>
      <c r="BR560" s="24"/>
      <c r="BS560" s="24"/>
      <c r="BT560" s="24"/>
      <c r="BU560" s="24"/>
      <c r="BV560" s="24"/>
      <c r="BW560" s="24"/>
      <c r="BX560" s="24"/>
      <c r="BY560" s="24"/>
      <c r="BZ560" s="24"/>
      <c r="CA560" s="24"/>
      <c r="CB560" s="24"/>
      <c r="CC560" s="24"/>
      <c r="CD560" s="24"/>
      <c r="CE560" s="24"/>
      <c r="CF560" s="9"/>
      <c r="CG560" s="9"/>
      <c r="CH560" s="9"/>
    </row>
    <row r="561" spans="1:86" s="62" customFormat="1" x14ac:dyDescent="0.2">
      <c r="A561" s="16"/>
      <c r="B561" s="14"/>
      <c r="D561" s="65"/>
      <c r="E561" s="65"/>
      <c r="F561" s="33"/>
      <c r="G561" s="33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  <c r="AJ561" s="24"/>
      <c r="AK561" s="24"/>
      <c r="AL561" s="24"/>
      <c r="AM561" s="24"/>
      <c r="AN561" s="24"/>
      <c r="AO561" s="24"/>
      <c r="AP561" s="24"/>
      <c r="AQ561" s="24"/>
      <c r="AR561" s="24"/>
      <c r="AS561" s="24"/>
      <c r="AT561" s="24"/>
      <c r="AU561" s="24"/>
      <c r="AV561" s="24"/>
      <c r="AW561" s="24"/>
      <c r="AX561" s="24"/>
      <c r="AY561" s="24"/>
      <c r="AZ561" s="24"/>
      <c r="BA561" s="24"/>
      <c r="BB561" s="24"/>
      <c r="BC561" s="24"/>
      <c r="BD561" s="24"/>
      <c r="BE561" s="24"/>
      <c r="BF561" s="24"/>
      <c r="BG561" s="24"/>
      <c r="BH561" s="24"/>
      <c r="BI561" s="24"/>
      <c r="BJ561" s="24"/>
      <c r="BK561" s="24"/>
      <c r="BL561" s="24"/>
      <c r="BM561" s="24"/>
      <c r="BN561" s="24"/>
      <c r="BO561" s="24"/>
      <c r="BP561" s="24"/>
      <c r="BQ561" s="24"/>
      <c r="BR561" s="24"/>
      <c r="BS561" s="24"/>
      <c r="BT561" s="24"/>
      <c r="BU561" s="24"/>
      <c r="BV561" s="24"/>
      <c r="BW561" s="24"/>
      <c r="BX561" s="24"/>
      <c r="BY561" s="24"/>
      <c r="BZ561" s="24"/>
      <c r="CA561" s="24"/>
      <c r="CB561" s="24"/>
      <c r="CC561" s="24"/>
      <c r="CD561" s="24"/>
      <c r="CE561" s="24"/>
      <c r="CF561" s="9"/>
      <c r="CG561" s="9"/>
      <c r="CH561" s="9"/>
    </row>
    <row r="562" spans="1:86" s="62" customFormat="1" x14ac:dyDescent="0.2">
      <c r="A562" s="16"/>
      <c r="B562" s="14"/>
      <c r="D562" s="65"/>
      <c r="E562" s="65"/>
      <c r="F562" s="33"/>
      <c r="G562" s="33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  <c r="AI562" s="24"/>
      <c r="AJ562" s="24"/>
      <c r="AK562" s="24"/>
      <c r="AL562" s="24"/>
      <c r="AM562" s="24"/>
      <c r="AN562" s="24"/>
      <c r="AO562" s="24"/>
      <c r="AP562" s="24"/>
      <c r="AQ562" s="24"/>
      <c r="AR562" s="24"/>
      <c r="AS562" s="24"/>
      <c r="AT562" s="24"/>
      <c r="AU562" s="24"/>
      <c r="AV562" s="24"/>
      <c r="AW562" s="24"/>
      <c r="AX562" s="24"/>
      <c r="AY562" s="24"/>
      <c r="AZ562" s="24"/>
      <c r="BA562" s="24"/>
      <c r="BB562" s="24"/>
      <c r="BC562" s="24"/>
      <c r="BD562" s="24"/>
      <c r="BE562" s="24"/>
      <c r="BF562" s="24"/>
      <c r="BG562" s="24"/>
      <c r="BH562" s="24"/>
      <c r="BI562" s="24"/>
      <c r="BJ562" s="24"/>
      <c r="BK562" s="24"/>
      <c r="BL562" s="24"/>
      <c r="BM562" s="24"/>
      <c r="BN562" s="24"/>
      <c r="BO562" s="24"/>
      <c r="BP562" s="24"/>
      <c r="BQ562" s="24"/>
      <c r="BR562" s="24"/>
      <c r="BS562" s="24"/>
      <c r="BT562" s="24"/>
      <c r="BU562" s="24"/>
      <c r="BV562" s="24"/>
      <c r="BW562" s="24"/>
      <c r="BX562" s="24"/>
      <c r="BY562" s="24"/>
      <c r="BZ562" s="24"/>
      <c r="CA562" s="24"/>
      <c r="CB562" s="24"/>
      <c r="CC562" s="24"/>
      <c r="CD562" s="24"/>
      <c r="CE562" s="24"/>
      <c r="CF562" s="9"/>
      <c r="CG562" s="9"/>
      <c r="CH562" s="9"/>
    </row>
    <row r="563" spans="1:86" s="62" customFormat="1" x14ac:dyDescent="0.2">
      <c r="A563" s="16"/>
      <c r="B563" s="14"/>
      <c r="D563" s="65"/>
      <c r="E563" s="65"/>
      <c r="F563" s="33"/>
      <c r="G563" s="33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  <c r="AA563" s="24"/>
      <c r="AB563" s="24"/>
      <c r="AC563" s="24"/>
      <c r="AD563" s="24"/>
      <c r="AE563" s="24"/>
      <c r="AF563" s="24"/>
      <c r="AG563" s="24"/>
      <c r="AH563" s="24"/>
      <c r="AI563" s="24"/>
      <c r="AJ563" s="24"/>
      <c r="AK563" s="24"/>
      <c r="AL563" s="24"/>
      <c r="AM563" s="24"/>
      <c r="AN563" s="24"/>
      <c r="AO563" s="24"/>
      <c r="AP563" s="24"/>
      <c r="AQ563" s="24"/>
      <c r="AR563" s="24"/>
      <c r="AS563" s="24"/>
      <c r="AT563" s="24"/>
      <c r="AU563" s="24"/>
      <c r="AV563" s="24"/>
      <c r="AW563" s="24"/>
      <c r="AX563" s="24"/>
      <c r="AY563" s="24"/>
      <c r="AZ563" s="24"/>
      <c r="BA563" s="24"/>
      <c r="BB563" s="24"/>
      <c r="BC563" s="24"/>
      <c r="BD563" s="24"/>
      <c r="BE563" s="24"/>
      <c r="BF563" s="24"/>
      <c r="BG563" s="24"/>
      <c r="BH563" s="24"/>
      <c r="BI563" s="24"/>
      <c r="BJ563" s="24"/>
      <c r="BK563" s="24"/>
      <c r="BL563" s="24"/>
      <c r="BM563" s="24"/>
      <c r="BN563" s="24"/>
      <c r="BO563" s="24"/>
      <c r="BP563" s="24"/>
      <c r="BQ563" s="24"/>
      <c r="BR563" s="24"/>
      <c r="BS563" s="24"/>
      <c r="BT563" s="24"/>
      <c r="BU563" s="24"/>
      <c r="BV563" s="24"/>
      <c r="BW563" s="24"/>
      <c r="BX563" s="24"/>
      <c r="BY563" s="24"/>
      <c r="BZ563" s="24"/>
      <c r="CA563" s="24"/>
      <c r="CB563" s="24"/>
      <c r="CC563" s="24"/>
      <c r="CD563" s="24"/>
      <c r="CE563" s="24"/>
      <c r="CF563" s="9"/>
      <c r="CG563" s="9"/>
      <c r="CH563" s="9"/>
    </row>
    <row r="564" spans="1:86" s="62" customFormat="1" x14ac:dyDescent="0.2">
      <c r="A564" s="16"/>
      <c r="B564" s="14"/>
      <c r="D564" s="65"/>
      <c r="E564" s="65"/>
      <c r="F564" s="33"/>
      <c r="G564" s="33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  <c r="AA564" s="24"/>
      <c r="AB564" s="24"/>
      <c r="AC564" s="24"/>
      <c r="AD564" s="24"/>
      <c r="AE564" s="24"/>
      <c r="AF564" s="24"/>
      <c r="AG564" s="24"/>
      <c r="AH564" s="24"/>
      <c r="AI564" s="24"/>
      <c r="AJ564" s="24"/>
      <c r="AK564" s="24"/>
      <c r="AL564" s="24"/>
      <c r="AM564" s="24"/>
      <c r="AN564" s="24"/>
      <c r="AO564" s="24"/>
      <c r="AP564" s="24"/>
      <c r="AQ564" s="24"/>
      <c r="AR564" s="24"/>
      <c r="AS564" s="24"/>
      <c r="AT564" s="24"/>
      <c r="AU564" s="24"/>
      <c r="AV564" s="24"/>
      <c r="AW564" s="24"/>
      <c r="AX564" s="24"/>
      <c r="AY564" s="24"/>
      <c r="AZ564" s="24"/>
      <c r="BA564" s="24"/>
      <c r="BB564" s="24"/>
      <c r="BC564" s="24"/>
      <c r="BD564" s="24"/>
      <c r="BE564" s="24"/>
      <c r="BF564" s="24"/>
      <c r="BG564" s="24"/>
      <c r="BH564" s="24"/>
      <c r="BI564" s="24"/>
      <c r="BJ564" s="24"/>
      <c r="BK564" s="24"/>
      <c r="BL564" s="24"/>
      <c r="BM564" s="24"/>
      <c r="BN564" s="24"/>
      <c r="BO564" s="24"/>
      <c r="BP564" s="24"/>
      <c r="BQ564" s="24"/>
      <c r="BR564" s="24"/>
      <c r="BS564" s="24"/>
      <c r="BT564" s="24"/>
      <c r="BU564" s="24"/>
      <c r="BV564" s="24"/>
      <c r="BW564" s="24"/>
      <c r="BX564" s="24"/>
      <c r="BY564" s="24"/>
      <c r="BZ564" s="24"/>
      <c r="CA564" s="24"/>
      <c r="CB564" s="24"/>
      <c r="CC564" s="24"/>
      <c r="CD564" s="24"/>
      <c r="CE564" s="24"/>
      <c r="CF564" s="9"/>
      <c r="CG564" s="9"/>
      <c r="CH564" s="9"/>
    </row>
    <row r="565" spans="1:86" s="62" customFormat="1" x14ac:dyDescent="0.2">
      <c r="A565" s="16"/>
      <c r="B565" s="14"/>
      <c r="D565" s="65"/>
      <c r="E565" s="65"/>
      <c r="F565" s="33"/>
      <c r="G565" s="33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  <c r="AA565" s="24"/>
      <c r="AB565" s="24"/>
      <c r="AC565" s="24"/>
      <c r="AD565" s="24"/>
      <c r="AE565" s="24"/>
      <c r="AF565" s="24"/>
      <c r="AG565" s="24"/>
      <c r="AH565" s="24"/>
      <c r="AI565" s="24"/>
      <c r="AJ565" s="24"/>
      <c r="AK565" s="24"/>
      <c r="AL565" s="24"/>
      <c r="AM565" s="24"/>
      <c r="AN565" s="24"/>
      <c r="AO565" s="24"/>
      <c r="AP565" s="24"/>
      <c r="AQ565" s="24"/>
      <c r="AR565" s="24"/>
      <c r="AS565" s="24"/>
      <c r="AT565" s="24"/>
      <c r="AU565" s="24"/>
      <c r="AV565" s="24"/>
      <c r="AW565" s="24"/>
      <c r="AX565" s="24"/>
      <c r="AY565" s="24"/>
      <c r="AZ565" s="24"/>
      <c r="BA565" s="24"/>
      <c r="BB565" s="24"/>
      <c r="BC565" s="24"/>
      <c r="BD565" s="24"/>
      <c r="BE565" s="24"/>
      <c r="BF565" s="24"/>
      <c r="BG565" s="24"/>
      <c r="BH565" s="24"/>
      <c r="BI565" s="24"/>
      <c r="BJ565" s="24"/>
      <c r="BK565" s="24"/>
      <c r="BL565" s="24"/>
      <c r="BM565" s="24"/>
      <c r="BN565" s="24"/>
      <c r="BO565" s="24"/>
      <c r="BP565" s="24"/>
      <c r="BQ565" s="24"/>
      <c r="BR565" s="24"/>
      <c r="BS565" s="24"/>
      <c r="BT565" s="24"/>
      <c r="BU565" s="24"/>
      <c r="BV565" s="24"/>
      <c r="BW565" s="24"/>
      <c r="BX565" s="24"/>
      <c r="BY565" s="24"/>
      <c r="BZ565" s="24"/>
      <c r="CA565" s="24"/>
      <c r="CB565" s="24"/>
      <c r="CC565" s="24"/>
      <c r="CD565" s="24"/>
      <c r="CE565" s="24"/>
      <c r="CF565" s="9"/>
      <c r="CG565" s="9"/>
      <c r="CH565" s="9"/>
    </row>
    <row r="566" spans="1:86" s="62" customFormat="1" x14ac:dyDescent="0.2">
      <c r="A566" s="16"/>
      <c r="B566" s="14"/>
      <c r="D566" s="65"/>
      <c r="E566" s="65"/>
      <c r="F566" s="33"/>
      <c r="G566" s="33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  <c r="AA566" s="24"/>
      <c r="AB566" s="24"/>
      <c r="AC566" s="24"/>
      <c r="AD566" s="24"/>
      <c r="AE566" s="24"/>
      <c r="AF566" s="24"/>
      <c r="AG566" s="24"/>
      <c r="AH566" s="24"/>
      <c r="AI566" s="24"/>
      <c r="AJ566" s="24"/>
      <c r="AK566" s="24"/>
      <c r="AL566" s="24"/>
      <c r="AM566" s="24"/>
      <c r="AN566" s="24"/>
      <c r="AO566" s="24"/>
      <c r="AP566" s="24"/>
      <c r="AQ566" s="24"/>
      <c r="AR566" s="24"/>
      <c r="AS566" s="24"/>
      <c r="AT566" s="24"/>
      <c r="AU566" s="24"/>
      <c r="AV566" s="24"/>
      <c r="AW566" s="24"/>
      <c r="AX566" s="24"/>
      <c r="AY566" s="24"/>
      <c r="AZ566" s="24"/>
      <c r="BA566" s="24"/>
      <c r="BB566" s="24"/>
      <c r="BC566" s="24"/>
      <c r="BD566" s="24"/>
      <c r="BE566" s="24"/>
      <c r="BF566" s="24"/>
      <c r="BG566" s="24"/>
      <c r="BH566" s="24"/>
      <c r="BI566" s="24"/>
      <c r="BJ566" s="24"/>
      <c r="BK566" s="24"/>
      <c r="BL566" s="24"/>
      <c r="BM566" s="24"/>
      <c r="BN566" s="24"/>
      <c r="BO566" s="24"/>
      <c r="BP566" s="24"/>
      <c r="BQ566" s="24"/>
      <c r="BR566" s="24"/>
      <c r="BS566" s="24"/>
      <c r="BT566" s="24"/>
      <c r="BU566" s="24"/>
      <c r="BV566" s="24"/>
      <c r="BW566" s="24"/>
      <c r="BX566" s="24"/>
      <c r="BY566" s="24"/>
      <c r="BZ566" s="24"/>
      <c r="CA566" s="24"/>
      <c r="CB566" s="24"/>
      <c r="CC566" s="24"/>
      <c r="CD566" s="24"/>
      <c r="CE566" s="24"/>
      <c r="CF566" s="9"/>
      <c r="CG566" s="9"/>
      <c r="CH566" s="9"/>
    </row>
    <row r="567" spans="1:86" s="62" customFormat="1" x14ac:dyDescent="0.2">
      <c r="A567" s="16"/>
      <c r="B567" s="14"/>
      <c r="D567" s="65"/>
      <c r="E567" s="65"/>
      <c r="F567" s="33"/>
      <c r="G567" s="33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  <c r="AA567" s="24"/>
      <c r="AB567" s="24"/>
      <c r="AC567" s="24"/>
      <c r="AD567" s="24"/>
      <c r="AE567" s="24"/>
      <c r="AF567" s="24"/>
      <c r="AG567" s="24"/>
      <c r="AH567" s="24"/>
      <c r="AI567" s="24"/>
      <c r="AJ567" s="24"/>
      <c r="AK567" s="24"/>
      <c r="AL567" s="24"/>
      <c r="AM567" s="24"/>
      <c r="AN567" s="24"/>
      <c r="AO567" s="24"/>
      <c r="AP567" s="24"/>
      <c r="AQ567" s="24"/>
      <c r="AR567" s="24"/>
      <c r="AS567" s="24"/>
      <c r="AT567" s="24"/>
      <c r="AU567" s="24"/>
      <c r="AV567" s="24"/>
      <c r="AW567" s="24"/>
      <c r="AX567" s="24"/>
      <c r="AY567" s="24"/>
      <c r="AZ567" s="24"/>
      <c r="BA567" s="24"/>
      <c r="BB567" s="24"/>
      <c r="BC567" s="24"/>
      <c r="BD567" s="24"/>
      <c r="BE567" s="24"/>
      <c r="BF567" s="24"/>
      <c r="BG567" s="24"/>
      <c r="BH567" s="24"/>
      <c r="BI567" s="24"/>
      <c r="BJ567" s="24"/>
      <c r="BK567" s="24"/>
      <c r="BL567" s="24"/>
      <c r="BM567" s="24"/>
      <c r="BN567" s="24"/>
      <c r="BO567" s="24"/>
      <c r="BP567" s="24"/>
      <c r="BQ567" s="24"/>
      <c r="BR567" s="24"/>
      <c r="BS567" s="24"/>
      <c r="BT567" s="24"/>
      <c r="BU567" s="24"/>
      <c r="BV567" s="24"/>
      <c r="BW567" s="24"/>
      <c r="BX567" s="24"/>
      <c r="BY567" s="24"/>
      <c r="BZ567" s="24"/>
      <c r="CA567" s="24"/>
      <c r="CB567" s="24"/>
      <c r="CC567" s="24"/>
      <c r="CD567" s="24"/>
      <c r="CE567" s="24"/>
      <c r="CF567" s="9"/>
      <c r="CG567" s="9"/>
      <c r="CH567" s="9"/>
    </row>
    <row r="568" spans="1:86" s="62" customFormat="1" x14ac:dyDescent="0.2">
      <c r="A568" s="16"/>
      <c r="B568" s="14"/>
      <c r="D568" s="65"/>
      <c r="E568" s="65"/>
      <c r="F568" s="33"/>
      <c r="G568" s="33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  <c r="AJ568" s="24"/>
      <c r="AK568" s="24"/>
      <c r="AL568" s="24"/>
      <c r="AM568" s="24"/>
      <c r="AN568" s="24"/>
      <c r="AO568" s="24"/>
      <c r="AP568" s="24"/>
      <c r="AQ568" s="24"/>
      <c r="AR568" s="24"/>
      <c r="AS568" s="24"/>
      <c r="AT568" s="24"/>
      <c r="AU568" s="24"/>
      <c r="AV568" s="24"/>
      <c r="AW568" s="24"/>
      <c r="AX568" s="24"/>
      <c r="AY568" s="24"/>
      <c r="AZ568" s="24"/>
      <c r="BA568" s="24"/>
      <c r="BB568" s="24"/>
      <c r="BC568" s="24"/>
      <c r="BD568" s="24"/>
      <c r="BE568" s="24"/>
      <c r="BF568" s="24"/>
      <c r="BG568" s="24"/>
      <c r="BH568" s="24"/>
      <c r="BI568" s="24"/>
      <c r="BJ568" s="24"/>
      <c r="BK568" s="24"/>
      <c r="BL568" s="24"/>
      <c r="BM568" s="24"/>
      <c r="BN568" s="24"/>
      <c r="BO568" s="24"/>
      <c r="BP568" s="24"/>
      <c r="BQ568" s="24"/>
      <c r="BR568" s="24"/>
      <c r="BS568" s="24"/>
      <c r="BT568" s="24"/>
      <c r="BU568" s="24"/>
      <c r="BV568" s="24"/>
      <c r="BW568" s="24"/>
      <c r="BX568" s="24"/>
      <c r="BY568" s="24"/>
      <c r="BZ568" s="24"/>
      <c r="CA568" s="24"/>
      <c r="CB568" s="24"/>
      <c r="CC568" s="24"/>
      <c r="CD568" s="24"/>
      <c r="CE568" s="24"/>
      <c r="CF568" s="9"/>
      <c r="CG568" s="9"/>
      <c r="CH568" s="9"/>
    </row>
    <row r="569" spans="1:86" s="62" customFormat="1" x14ac:dyDescent="0.2">
      <c r="A569" s="16"/>
      <c r="B569" s="14"/>
      <c r="D569" s="65"/>
      <c r="E569" s="65"/>
      <c r="F569" s="33"/>
      <c r="G569" s="33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  <c r="AA569" s="24"/>
      <c r="AB569" s="24"/>
      <c r="AC569" s="24"/>
      <c r="AD569" s="24"/>
      <c r="AE569" s="24"/>
      <c r="AF569" s="24"/>
      <c r="AG569" s="24"/>
      <c r="AH569" s="24"/>
      <c r="AI569" s="24"/>
      <c r="AJ569" s="24"/>
      <c r="AK569" s="24"/>
      <c r="AL569" s="24"/>
      <c r="AM569" s="24"/>
      <c r="AN569" s="24"/>
      <c r="AO569" s="24"/>
      <c r="AP569" s="24"/>
      <c r="AQ569" s="24"/>
      <c r="AR569" s="24"/>
      <c r="AS569" s="24"/>
      <c r="AT569" s="24"/>
      <c r="AU569" s="24"/>
      <c r="AV569" s="24"/>
      <c r="AW569" s="24"/>
      <c r="AX569" s="24"/>
      <c r="AY569" s="24"/>
      <c r="AZ569" s="24"/>
      <c r="BA569" s="24"/>
      <c r="BB569" s="24"/>
      <c r="BC569" s="24"/>
      <c r="BD569" s="24"/>
      <c r="BE569" s="24"/>
      <c r="BF569" s="24"/>
      <c r="BG569" s="24"/>
      <c r="BH569" s="24"/>
      <c r="BI569" s="24"/>
      <c r="BJ569" s="24"/>
      <c r="BK569" s="24"/>
      <c r="BL569" s="24"/>
      <c r="BM569" s="24"/>
      <c r="BN569" s="24"/>
      <c r="BO569" s="24"/>
      <c r="BP569" s="24"/>
      <c r="BQ569" s="24"/>
      <c r="BR569" s="24"/>
      <c r="BS569" s="24"/>
      <c r="BT569" s="24"/>
      <c r="BU569" s="24"/>
      <c r="BV569" s="24"/>
      <c r="BW569" s="24"/>
      <c r="BX569" s="24"/>
      <c r="BY569" s="24"/>
      <c r="BZ569" s="24"/>
      <c r="CA569" s="24"/>
      <c r="CB569" s="24"/>
      <c r="CC569" s="24"/>
      <c r="CD569" s="24"/>
      <c r="CE569" s="24"/>
      <c r="CF569" s="9"/>
      <c r="CG569" s="9"/>
      <c r="CH569" s="9"/>
    </row>
    <row r="570" spans="1:86" s="62" customFormat="1" x14ac:dyDescent="0.2">
      <c r="A570" s="16"/>
      <c r="B570" s="14"/>
      <c r="D570" s="65"/>
      <c r="E570" s="65"/>
      <c r="F570" s="33"/>
      <c r="G570" s="33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  <c r="AA570" s="24"/>
      <c r="AB570" s="24"/>
      <c r="AC570" s="24"/>
      <c r="AD570" s="24"/>
      <c r="AE570" s="24"/>
      <c r="AF570" s="24"/>
      <c r="AG570" s="24"/>
      <c r="AH570" s="24"/>
      <c r="AI570" s="24"/>
      <c r="AJ570" s="24"/>
      <c r="AK570" s="24"/>
      <c r="AL570" s="24"/>
      <c r="AM570" s="24"/>
      <c r="AN570" s="24"/>
      <c r="AO570" s="24"/>
      <c r="AP570" s="24"/>
      <c r="AQ570" s="24"/>
      <c r="AR570" s="24"/>
      <c r="AS570" s="24"/>
      <c r="AT570" s="24"/>
      <c r="AU570" s="24"/>
      <c r="AV570" s="24"/>
      <c r="AW570" s="24"/>
      <c r="AX570" s="24"/>
      <c r="AY570" s="24"/>
      <c r="AZ570" s="24"/>
      <c r="BA570" s="24"/>
      <c r="BB570" s="24"/>
      <c r="BC570" s="24"/>
      <c r="BD570" s="24"/>
      <c r="BE570" s="24"/>
      <c r="BF570" s="24"/>
      <c r="BG570" s="24"/>
      <c r="BH570" s="24"/>
      <c r="BI570" s="24"/>
      <c r="BJ570" s="24"/>
      <c r="BK570" s="24"/>
      <c r="BL570" s="24"/>
      <c r="BM570" s="24"/>
      <c r="BN570" s="24"/>
      <c r="BO570" s="24"/>
      <c r="BP570" s="24"/>
      <c r="BQ570" s="24"/>
      <c r="BR570" s="24"/>
      <c r="BS570" s="24"/>
      <c r="BT570" s="24"/>
      <c r="BU570" s="24"/>
      <c r="BV570" s="24"/>
      <c r="BW570" s="24"/>
      <c r="BX570" s="24"/>
      <c r="BY570" s="24"/>
      <c r="BZ570" s="24"/>
      <c r="CA570" s="24"/>
      <c r="CB570" s="24"/>
      <c r="CC570" s="24"/>
      <c r="CD570" s="24"/>
      <c r="CE570" s="24"/>
      <c r="CF570" s="9"/>
      <c r="CG570" s="9"/>
      <c r="CH570" s="9"/>
    </row>
    <row r="571" spans="1:86" s="62" customFormat="1" x14ac:dyDescent="0.2">
      <c r="A571" s="16"/>
      <c r="B571" s="14"/>
      <c r="D571" s="65"/>
      <c r="E571" s="65"/>
      <c r="F571" s="33"/>
      <c r="G571" s="33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  <c r="AA571" s="24"/>
      <c r="AB571" s="24"/>
      <c r="AC571" s="24"/>
      <c r="AD571" s="24"/>
      <c r="AE571" s="24"/>
      <c r="AF571" s="24"/>
      <c r="AG571" s="24"/>
      <c r="AH571" s="24"/>
      <c r="AI571" s="24"/>
      <c r="AJ571" s="24"/>
      <c r="AK571" s="24"/>
      <c r="AL571" s="24"/>
      <c r="AM571" s="24"/>
      <c r="AN571" s="24"/>
      <c r="AO571" s="24"/>
      <c r="AP571" s="24"/>
      <c r="AQ571" s="24"/>
      <c r="AR571" s="24"/>
      <c r="AS571" s="24"/>
      <c r="AT571" s="24"/>
      <c r="AU571" s="24"/>
      <c r="AV571" s="24"/>
      <c r="AW571" s="24"/>
      <c r="AX571" s="24"/>
      <c r="AY571" s="24"/>
      <c r="AZ571" s="24"/>
      <c r="BA571" s="24"/>
      <c r="BB571" s="24"/>
      <c r="BC571" s="24"/>
      <c r="BD571" s="24"/>
      <c r="BE571" s="24"/>
      <c r="BF571" s="24"/>
      <c r="BG571" s="24"/>
      <c r="BH571" s="24"/>
      <c r="BI571" s="24"/>
      <c r="BJ571" s="24"/>
      <c r="BK571" s="24"/>
      <c r="BL571" s="24"/>
      <c r="BM571" s="24"/>
      <c r="BN571" s="24"/>
      <c r="BO571" s="24"/>
      <c r="BP571" s="24"/>
      <c r="BQ571" s="24"/>
      <c r="BR571" s="24"/>
      <c r="BS571" s="24"/>
      <c r="BT571" s="24"/>
      <c r="BU571" s="24"/>
      <c r="BV571" s="24"/>
      <c r="BW571" s="24"/>
      <c r="BX571" s="24"/>
      <c r="BY571" s="24"/>
      <c r="BZ571" s="24"/>
      <c r="CA571" s="24"/>
      <c r="CB571" s="24"/>
      <c r="CC571" s="24"/>
      <c r="CD571" s="24"/>
      <c r="CE571" s="24"/>
      <c r="CF571" s="9"/>
      <c r="CG571" s="9"/>
      <c r="CH571" s="9"/>
    </row>
    <row r="572" spans="1:86" s="62" customFormat="1" x14ac:dyDescent="0.2">
      <c r="A572" s="16"/>
      <c r="B572" s="14"/>
      <c r="D572" s="65"/>
      <c r="E572" s="65"/>
      <c r="F572" s="33"/>
      <c r="G572" s="33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  <c r="AA572" s="24"/>
      <c r="AB572" s="24"/>
      <c r="AC572" s="24"/>
      <c r="AD572" s="24"/>
      <c r="AE572" s="24"/>
      <c r="AF572" s="24"/>
      <c r="AG572" s="24"/>
      <c r="AH572" s="24"/>
      <c r="AI572" s="24"/>
      <c r="AJ572" s="24"/>
      <c r="AK572" s="24"/>
      <c r="AL572" s="24"/>
      <c r="AM572" s="24"/>
      <c r="AN572" s="24"/>
      <c r="AO572" s="24"/>
      <c r="AP572" s="24"/>
      <c r="AQ572" s="24"/>
      <c r="AR572" s="24"/>
      <c r="AS572" s="24"/>
      <c r="AT572" s="24"/>
      <c r="AU572" s="24"/>
      <c r="AV572" s="24"/>
      <c r="AW572" s="24"/>
      <c r="AX572" s="24"/>
      <c r="AY572" s="24"/>
      <c r="AZ572" s="24"/>
      <c r="BA572" s="24"/>
      <c r="BB572" s="24"/>
      <c r="BC572" s="24"/>
      <c r="BD572" s="24"/>
      <c r="BE572" s="24"/>
      <c r="BF572" s="24"/>
      <c r="BG572" s="24"/>
      <c r="BH572" s="24"/>
      <c r="BI572" s="24"/>
      <c r="BJ572" s="24"/>
      <c r="BK572" s="24"/>
      <c r="BL572" s="24"/>
      <c r="BM572" s="24"/>
      <c r="BN572" s="24"/>
      <c r="BO572" s="24"/>
      <c r="BP572" s="24"/>
      <c r="BQ572" s="24"/>
      <c r="BR572" s="24"/>
      <c r="BS572" s="24"/>
      <c r="BT572" s="24"/>
      <c r="BU572" s="24"/>
      <c r="BV572" s="24"/>
      <c r="BW572" s="24"/>
      <c r="BX572" s="24"/>
      <c r="BY572" s="24"/>
      <c r="BZ572" s="24"/>
      <c r="CA572" s="24"/>
      <c r="CB572" s="24"/>
      <c r="CC572" s="24"/>
      <c r="CD572" s="24"/>
      <c r="CE572" s="24"/>
      <c r="CF572" s="9"/>
      <c r="CG572" s="9"/>
      <c r="CH572" s="9"/>
    </row>
    <row r="573" spans="1:86" s="62" customFormat="1" x14ac:dyDescent="0.2">
      <c r="A573" s="16"/>
      <c r="B573" s="14"/>
      <c r="D573" s="65"/>
      <c r="E573" s="65"/>
      <c r="F573" s="33"/>
      <c r="G573" s="33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  <c r="AA573" s="24"/>
      <c r="AB573" s="24"/>
      <c r="AC573" s="24"/>
      <c r="AD573" s="24"/>
      <c r="AE573" s="24"/>
      <c r="AF573" s="24"/>
      <c r="AG573" s="24"/>
      <c r="AH573" s="24"/>
      <c r="AI573" s="24"/>
      <c r="AJ573" s="24"/>
      <c r="AK573" s="24"/>
      <c r="AL573" s="24"/>
      <c r="AM573" s="24"/>
      <c r="AN573" s="24"/>
      <c r="AO573" s="24"/>
      <c r="AP573" s="24"/>
      <c r="AQ573" s="24"/>
      <c r="AR573" s="24"/>
      <c r="AS573" s="24"/>
      <c r="AT573" s="24"/>
      <c r="AU573" s="24"/>
      <c r="AV573" s="24"/>
      <c r="AW573" s="24"/>
      <c r="AX573" s="24"/>
      <c r="AY573" s="24"/>
      <c r="AZ573" s="24"/>
      <c r="BA573" s="24"/>
      <c r="BB573" s="24"/>
      <c r="BC573" s="24"/>
      <c r="BD573" s="24"/>
      <c r="BE573" s="24"/>
      <c r="BF573" s="24"/>
      <c r="BG573" s="24"/>
      <c r="BH573" s="24"/>
      <c r="BI573" s="24"/>
      <c r="BJ573" s="24"/>
      <c r="BK573" s="24"/>
      <c r="BL573" s="24"/>
      <c r="BM573" s="24"/>
      <c r="BN573" s="24"/>
      <c r="BO573" s="24"/>
      <c r="BP573" s="24"/>
      <c r="BQ573" s="24"/>
      <c r="BR573" s="24"/>
      <c r="BS573" s="24"/>
      <c r="BT573" s="24"/>
      <c r="BU573" s="24"/>
      <c r="BV573" s="24"/>
      <c r="BW573" s="24"/>
      <c r="BX573" s="24"/>
      <c r="BY573" s="24"/>
      <c r="BZ573" s="24"/>
      <c r="CA573" s="24"/>
      <c r="CB573" s="24"/>
      <c r="CC573" s="24"/>
      <c r="CD573" s="24"/>
      <c r="CE573" s="24"/>
      <c r="CF573" s="9"/>
      <c r="CG573" s="9"/>
      <c r="CH573" s="9"/>
    </row>
    <row r="574" spans="1:86" s="62" customFormat="1" x14ac:dyDescent="0.2">
      <c r="A574" s="16"/>
      <c r="B574" s="14"/>
      <c r="D574" s="65"/>
      <c r="E574" s="65"/>
      <c r="F574" s="33"/>
      <c r="G574" s="33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  <c r="AA574" s="24"/>
      <c r="AB574" s="24"/>
      <c r="AC574" s="24"/>
      <c r="AD574" s="24"/>
      <c r="AE574" s="24"/>
      <c r="AF574" s="24"/>
      <c r="AG574" s="24"/>
      <c r="AH574" s="24"/>
      <c r="AI574" s="24"/>
      <c r="AJ574" s="24"/>
      <c r="AK574" s="24"/>
      <c r="AL574" s="24"/>
      <c r="AM574" s="24"/>
      <c r="AN574" s="24"/>
      <c r="AO574" s="24"/>
      <c r="AP574" s="24"/>
      <c r="AQ574" s="24"/>
      <c r="AR574" s="24"/>
      <c r="AS574" s="24"/>
      <c r="AT574" s="24"/>
      <c r="AU574" s="24"/>
      <c r="AV574" s="24"/>
      <c r="AW574" s="24"/>
      <c r="AX574" s="24"/>
      <c r="AY574" s="24"/>
      <c r="AZ574" s="24"/>
      <c r="BA574" s="24"/>
      <c r="BB574" s="24"/>
      <c r="BC574" s="24"/>
      <c r="BD574" s="24"/>
      <c r="BE574" s="24"/>
      <c r="BF574" s="24"/>
      <c r="BG574" s="24"/>
      <c r="BH574" s="24"/>
      <c r="BI574" s="24"/>
      <c r="BJ574" s="24"/>
      <c r="BK574" s="24"/>
      <c r="BL574" s="24"/>
      <c r="BM574" s="24"/>
      <c r="BN574" s="24"/>
      <c r="BO574" s="24"/>
      <c r="BP574" s="24"/>
      <c r="BQ574" s="24"/>
      <c r="BR574" s="24"/>
      <c r="BS574" s="24"/>
      <c r="BT574" s="24"/>
      <c r="BU574" s="24"/>
      <c r="BV574" s="24"/>
      <c r="BW574" s="24"/>
      <c r="BX574" s="24"/>
      <c r="BY574" s="24"/>
      <c r="BZ574" s="24"/>
      <c r="CA574" s="24"/>
      <c r="CB574" s="24"/>
      <c r="CC574" s="24"/>
      <c r="CD574" s="24"/>
      <c r="CE574" s="24"/>
      <c r="CF574" s="9"/>
      <c r="CG574" s="9"/>
      <c r="CH574" s="9"/>
    </row>
    <row r="575" spans="1:86" s="62" customFormat="1" x14ac:dyDescent="0.2">
      <c r="A575" s="16"/>
      <c r="B575" s="14"/>
      <c r="D575" s="65"/>
      <c r="E575" s="65"/>
      <c r="F575" s="33"/>
      <c r="G575" s="33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  <c r="AF575" s="24"/>
      <c r="AG575" s="24"/>
      <c r="AH575" s="24"/>
      <c r="AI575" s="24"/>
      <c r="AJ575" s="24"/>
      <c r="AK575" s="24"/>
      <c r="AL575" s="24"/>
      <c r="AM575" s="24"/>
      <c r="AN575" s="24"/>
      <c r="AO575" s="24"/>
      <c r="AP575" s="24"/>
      <c r="AQ575" s="24"/>
      <c r="AR575" s="24"/>
      <c r="AS575" s="24"/>
      <c r="AT575" s="24"/>
      <c r="AU575" s="24"/>
      <c r="AV575" s="24"/>
      <c r="AW575" s="24"/>
      <c r="AX575" s="24"/>
      <c r="AY575" s="24"/>
      <c r="AZ575" s="24"/>
      <c r="BA575" s="24"/>
      <c r="BB575" s="24"/>
      <c r="BC575" s="24"/>
      <c r="BD575" s="24"/>
      <c r="BE575" s="24"/>
      <c r="BF575" s="24"/>
      <c r="BG575" s="24"/>
      <c r="BH575" s="24"/>
      <c r="BI575" s="24"/>
      <c r="BJ575" s="24"/>
      <c r="BK575" s="24"/>
      <c r="BL575" s="24"/>
      <c r="BM575" s="24"/>
      <c r="BN575" s="24"/>
      <c r="BO575" s="24"/>
      <c r="BP575" s="24"/>
      <c r="BQ575" s="24"/>
      <c r="BR575" s="24"/>
      <c r="BS575" s="24"/>
      <c r="BT575" s="24"/>
      <c r="BU575" s="24"/>
      <c r="BV575" s="24"/>
      <c r="BW575" s="24"/>
      <c r="BX575" s="24"/>
      <c r="BY575" s="24"/>
      <c r="BZ575" s="24"/>
      <c r="CA575" s="24"/>
      <c r="CB575" s="24"/>
      <c r="CC575" s="24"/>
      <c r="CD575" s="24"/>
      <c r="CE575" s="24"/>
      <c r="CF575" s="9"/>
      <c r="CG575" s="9"/>
      <c r="CH575" s="9"/>
    </row>
    <row r="576" spans="1:86" s="62" customFormat="1" x14ac:dyDescent="0.2">
      <c r="A576" s="16"/>
      <c r="B576" s="14"/>
      <c r="D576" s="65"/>
      <c r="E576" s="65"/>
      <c r="F576" s="33"/>
      <c r="G576" s="33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  <c r="AA576" s="24"/>
      <c r="AB576" s="24"/>
      <c r="AC576" s="24"/>
      <c r="AD576" s="24"/>
      <c r="AE576" s="24"/>
      <c r="AF576" s="24"/>
      <c r="AG576" s="24"/>
      <c r="AH576" s="24"/>
      <c r="AI576" s="24"/>
      <c r="AJ576" s="24"/>
      <c r="AK576" s="24"/>
      <c r="AL576" s="24"/>
      <c r="AM576" s="24"/>
      <c r="AN576" s="24"/>
      <c r="AO576" s="24"/>
      <c r="AP576" s="24"/>
      <c r="AQ576" s="24"/>
      <c r="AR576" s="24"/>
      <c r="AS576" s="24"/>
      <c r="AT576" s="24"/>
      <c r="AU576" s="24"/>
      <c r="AV576" s="24"/>
      <c r="AW576" s="24"/>
      <c r="AX576" s="24"/>
      <c r="AY576" s="24"/>
      <c r="AZ576" s="24"/>
      <c r="BA576" s="24"/>
      <c r="BB576" s="24"/>
      <c r="BC576" s="24"/>
      <c r="BD576" s="24"/>
      <c r="BE576" s="24"/>
      <c r="BF576" s="24"/>
      <c r="BG576" s="24"/>
      <c r="BH576" s="24"/>
      <c r="BI576" s="24"/>
      <c r="BJ576" s="24"/>
      <c r="BK576" s="24"/>
      <c r="BL576" s="24"/>
      <c r="BM576" s="24"/>
      <c r="BN576" s="24"/>
      <c r="BO576" s="24"/>
      <c r="BP576" s="24"/>
      <c r="BQ576" s="24"/>
      <c r="BR576" s="24"/>
      <c r="BS576" s="24"/>
      <c r="BT576" s="24"/>
      <c r="BU576" s="24"/>
      <c r="BV576" s="24"/>
      <c r="BW576" s="24"/>
      <c r="BX576" s="24"/>
      <c r="BY576" s="24"/>
      <c r="BZ576" s="24"/>
      <c r="CA576" s="24"/>
      <c r="CB576" s="24"/>
      <c r="CC576" s="24"/>
      <c r="CD576" s="24"/>
      <c r="CE576" s="24"/>
      <c r="CF576" s="9"/>
      <c r="CG576" s="9"/>
      <c r="CH576" s="9"/>
    </row>
    <row r="577" spans="1:86" s="62" customFormat="1" x14ac:dyDescent="0.2">
      <c r="A577" s="16"/>
      <c r="B577" s="14"/>
      <c r="D577" s="65"/>
      <c r="E577" s="65"/>
      <c r="F577" s="33"/>
      <c r="G577" s="33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  <c r="AA577" s="24"/>
      <c r="AB577" s="24"/>
      <c r="AC577" s="24"/>
      <c r="AD577" s="24"/>
      <c r="AE577" s="24"/>
      <c r="AF577" s="24"/>
      <c r="AG577" s="24"/>
      <c r="AH577" s="24"/>
      <c r="AI577" s="24"/>
      <c r="AJ577" s="24"/>
      <c r="AK577" s="24"/>
      <c r="AL577" s="24"/>
      <c r="AM577" s="24"/>
      <c r="AN577" s="24"/>
      <c r="AO577" s="24"/>
      <c r="AP577" s="24"/>
      <c r="AQ577" s="24"/>
      <c r="AR577" s="24"/>
      <c r="AS577" s="24"/>
      <c r="AT577" s="24"/>
      <c r="AU577" s="24"/>
      <c r="AV577" s="24"/>
      <c r="AW577" s="24"/>
      <c r="AX577" s="24"/>
      <c r="AY577" s="24"/>
      <c r="AZ577" s="24"/>
      <c r="BA577" s="24"/>
      <c r="BB577" s="24"/>
      <c r="BC577" s="24"/>
      <c r="BD577" s="24"/>
      <c r="BE577" s="24"/>
      <c r="BF577" s="24"/>
      <c r="BG577" s="24"/>
      <c r="BH577" s="24"/>
      <c r="BI577" s="24"/>
      <c r="BJ577" s="24"/>
      <c r="BK577" s="24"/>
      <c r="BL577" s="24"/>
      <c r="BM577" s="24"/>
      <c r="BN577" s="24"/>
      <c r="BO577" s="24"/>
      <c r="BP577" s="24"/>
      <c r="BQ577" s="24"/>
      <c r="BR577" s="24"/>
      <c r="BS577" s="24"/>
      <c r="BT577" s="24"/>
      <c r="BU577" s="24"/>
      <c r="BV577" s="24"/>
      <c r="BW577" s="24"/>
      <c r="BX577" s="24"/>
      <c r="BY577" s="24"/>
      <c r="BZ577" s="24"/>
      <c r="CA577" s="24"/>
      <c r="CB577" s="24"/>
      <c r="CC577" s="24"/>
      <c r="CD577" s="24"/>
      <c r="CE577" s="24"/>
      <c r="CF577" s="9"/>
      <c r="CG577" s="9"/>
      <c r="CH577" s="9"/>
    </row>
    <row r="578" spans="1:86" s="62" customFormat="1" x14ac:dyDescent="0.2">
      <c r="A578" s="16"/>
      <c r="B578" s="14"/>
      <c r="D578" s="65"/>
      <c r="E578" s="65"/>
      <c r="F578" s="33"/>
      <c r="G578" s="33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  <c r="AA578" s="24"/>
      <c r="AB578" s="24"/>
      <c r="AC578" s="24"/>
      <c r="AD578" s="24"/>
      <c r="AE578" s="24"/>
      <c r="AF578" s="24"/>
      <c r="AG578" s="24"/>
      <c r="AH578" s="24"/>
      <c r="AI578" s="24"/>
      <c r="AJ578" s="24"/>
      <c r="AK578" s="24"/>
      <c r="AL578" s="24"/>
      <c r="AM578" s="24"/>
      <c r="AN578" s="24"/>
      <c r="AO578" s="24"/>
      <c r="AP578" s="24"/>
      <c r="AQ578" s="24"/>
      <c r="AR578" s="24"/>
      <c r="AS578" s="24"/>
      <c r="AT578" s="24"/>
      <c r="AU578" s="24"/>
      <c r="AV578" s="24"/>
      <c r="AW578" s="24"/>
      <c r="AX578" s="24"/>
      <c r="AY578" s="24"/>
      <c r="AZ578" s="24"/>
      <c r="BA578" s="24"/>
      <c r="BB578" s="24"/>
      <c r="BC578" s="24"/>
      <c r="BD578" s="24"/>
      <c r="BE578" s="24"/>
      <c r="BF578" s="24"/>
      <c r="BG578" s="24"/>
      <c r="BH578" s="24"/>
      <c r="BI578" s="24"/>
      <c r="BJ578" s="24"/>
      <c r="BK578" s="24"/>
      <c r="BL578" s="24"/>
      <c r="BM578" s="24"/>
      <c r="BN578" s="24"/>
      <c r="BO578" s="24"/>
      <c r="BP578" s="24"/>
      <c r="BQ578" s="24"/>
      <c r="BR578" s="24"/>
      <c r="BS578" s="24"/>
      <c r="BT578" s="24"/>
      <c r="BU578" s="24"/>
      <c r="BV578" s="24"/>
      <c r="BW578" s="24"/>
      <c r="BX578" s="24"/>
      <c r="BY578" s="24"/>
      <c r="BZ578" s="24"/>
      <c r="CA578" s="24"/>
      <c r="CB578" s="24"/>
      <c r="CC578" s="24"/>
      <c r="CD578" s="24"/>
      <c r="CE578" s="24"/>
      <c r="CF578" s="9"/>
      <c r="CG578" s="9"/>
      <c r="CH578" s="9"/>
    </row>
    <row r="579" spans="1:86" s="62" customFormat="1" x14ac:dyDescent="0.2">
      <c r="A579" s="16"/>
      <c r="B579" s="14"/>
      <c r="D579" s="65"/>
      <c r="E579" s="65"/>
      <c r="F579" s="33"/>
      <c r="G579" s="33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  <c r="AA579" s="24"/>
      <c r="AB579" s="24"/>
      <c r="AC579" s="24"/>
      <c r="AD579" s="24"/>
      <c r="AE579" s="24"/>
      <c r="AF579" s="24"/>
      <c r="AG579" s="24"/>
      <c r="AH579" s="24"/>
      <c r="AI579" s="24"/>
      <c r="AJ579" s="24"/>
      <c r="AK579" s="24"/>
      <c r="AL579" s="24"/>
      <c r="AM579" s="24"/>
      <c r="AN579" s="24"/>
      <c r="AO579" s="24"/>
      <c r="AP579" s="24"/>
      <c r="AQ579" s="24"/>
      <c r="AR579" s="24"/>
      <c r="AS579" s="24"/>
      <c r="AT579" s="24"/>
      <c r="AU579" s="24"/>
      <c r="AV579" s="24"/>
      <c r="AW579" s="24"/>
      <c r="AX579" s="24"/>
      <c r="AY579" s="24"/>
      <c r="AZ579" s="24"/>
      <c r="BA579" s="24"/>
      <c r="BB579" s="24"/>
      <c r="BC579" s="24"/>
      <c r="BD579" s="24"/>
      <c r="BE579" s="24"/>
      <c r="BF579" s="24"/>
      <c r="BG579" s="24"/>
      <c r="BH579" s="24"/>
      <c r="BI579" s="24"/>
      <c r="BJ579" s="24"/>
      <c r="BK579" s="24"/>
      <c r="BL579" s="24"/>
      <c r="BM579" s="24"/>
      <c r="BN579" s="24"/>
      <c r="BO579" s="24"/>
      <c r="BP579" s="24"/>
      <c r="BQ579" s="24"/>
      <c r="BR579" s="24"/>
      <c r="BS579" s="24"/>
      <c r="BT579" s="24"/>
      <c r="BU579" s="24"/>
      <c r="BV579" s="24"/>
      <c r="BW579" s="24"/>
      <c r="BX579" s="24"/>
      <c r="BY579" s="24"/>
      <c r="BZ579" s="24"/>
      <c r="CA579" s="24"/>
      <c r="CB579" s="24"/>
      <c r="CC579" s="24"/>
      <c r="CD579" s="24"/>
      <c r="CE579" s="24"/>
      <c r="CF579" s="9"/>
      <c r="CG579" s="9"/>
      <c r="CH579" s="9"/>
    </row>
    <row r="580" spans="1:86" s="62" customFormat="1" x14ac:dyDescent="0.2">
      <c r="A580" s="16"/>
      <c r="B580" s="14"/>
      <c r="D580" s="65"/>
      <c r="E580" s="65"/>
      <c r="F580" s="33"/>
      <c r="G580" s="33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  <c r="AA580" s="24"/>
      <c r="AB580" s="24"/>
      <c r="AC580" s="24"/>
      <c r="AD580" s="24"/>
      <c r="AE580" s="24"/>
      <c r="AF580" s="24"/>
      <c r="AG580" s="24"/>
      <c r="AH580" s="24"/>
      <c r="AI580" s="24"/>
      <c r="AJ580" s="24"/>
      <c r="AK580" s="24"/>
      <c r="AL580" s="24"/>
      <c r="AM580" s="24"/>
      <c r="AN580" s="24"/>
      <c r="AO580" s="24"/>
      <c r="AP580" s="24"/>
      <c r="AQ580" s="24"/>
      <c r="AR580" s="24"/>
      <c r="AS580" s="24"/>
      <c r="AT580" s="24"/>
      <c r="AU580" s="24"/>
      <c r="AV580" s="24"/>
      <c r="AW580" s="24"/>
      <c r="AX580" s="24"/>
      <c r="AY580" s="24"/>
      <c r="AZ580" s="24"/>
      <c r="BA580" s="24"/>
      <c r="BB580" s="24"/>
      <c r="BC580" s="24"/>
      <c r="BD580" s="24"/>
      <c r="BE580" s="24"/>
      <c r="BF580" s="24"/>
      <c r="BG580" s="24"/>
      <c r="BH580" s="24"/>
      <c r="BI580" s="24"/>
      <c r="BJ580" s="24"/>
      <c r="BK580" s="24"/>
      <c r="BL580" s="24"/>
      <c r="BM580" s="24"/>
      <c r="BN580" s="24"/>
      <c r="BO580" s="24"/>
      <c r="BP580" s="24"/>
      <c r="BQ580" s="24"/>
      <c r="BR580" s="24"/>
      <c r="BS580" s="24"/>
      <c r="BT580" s="24"/>
      <c r="BU580" s="24"/>
      <c r="BV580" s="24"/>
      <c r="BW580" s="24"/>
      <c r="BX580" s="24"/>
      <c r="BY580" s="24"/>
      <c r="BZ580" s="24"/>
      <c r="CA580" s="24"/>
      <c r="CB580" s="24"/>
      <c r="CC580" s="24"/>
      <c r="CD580" s="24"/>
      <c r="CE580" s="24"/>
      <c r="CF580" s="9"/>
      <c r="CG580" s="9"/>
      <c r="CH580" s="9"/>
    </row>
    <row r="581" spans="1:86" x14ac:dyDescent="0.2">
      <c r="A581" s="16"/>
      <c r="B581" s="14"/>
    </row>
    <row r="582" spans="1:86" x14ac:dyDescent="0.2">
      <c r="A582" s="16"/>
      <c r="B582" s="14"/>
    </row>
    <row r="583" spans="1:86" x14ac:dyDescent="0.2">
      <c r="A583" s="16"/>
      <c r="B583" s="14"/>
    </row>
    <row r="584" spans="1:86" x14ac:dyDescent="0.2">
      <c r="A584" s="16"/>
      <c r="B584" s="14"/>
    </row>
    <row r="585" spans="1:86" x14ac:dyDescent="0.2">
      <c r="A585" s="16"/>
      <c r="B585" s="14"/>
    </row>
    <row r="586" spans="1:86" x14ac:dyDescent="0.2">
      <c r="A586" s="16"/>
      <c r="B586" s="14"/>
    </row>
    <row r="587" spans="1:86" x14ac:dyDescent="0.2">
      <c r="A587" s="16"/>
      <c r="B587" s="14"/>
    </row>
    <row r="588" spans="1:86" x14ac:dyDescent="0.2">
      <c r="A588" s="16"/>
      <c r="B588" s="14"/>
    </row>
    <row r="589" spans="1:86" x14ac:dyDescent="0.2">
      <c r="A589" s="16"/>
      <c r="B589" s="14"/>
    </row>
    <row r="590" spans="1:86" x14ac:dyDescent="0.2">
      <c r="A590" s="16"/>
      <c r="B590" s="14"/>
    </row>
    <row r="591" spans="1:86" x14ac:dyDescent="0.2">
      <c r="A591" s="16"/>
      <c r="B591" s="14"/>
    </row>
    <row r="592" spans="1:86" x14ac:dyDescent="0.2">
      <c r="A592" s="16"/>
      <c r="B592" s="14"/>
    </row>
    <row r="593" spans="1:2" x14ac:dyDescent="0.2">
      <c r="A593" s="16"/>
      <c r="B593" s="14"/>
    </row>
    <row r="594" spans="1:2" x14ac:dyDescent="0.2">
      <c r="A594" s="16"/>
      <c r="B594" s="14"/>
    </row>
    <row r="595" spans="1:2" x14ac:dyDescent="0.2">
      <c r="A595" s="16"/>
      <c r="B595" s="14"/>
    </row>
    <row r="596" spans="1:2" x14ac:dyDescent="0.2">
      <c r="A596" s="16"/>
      <c r="B596" s="14"/>
    </row>
    <row r="597" spans="1:2" x14ac:dyDescent="0.2">
      <c r="A597" s="16"/>
      <c r="B597" s="14"/>
    </row>
    <row r="598" spans="1:2" x14ac:dyDescent="0.2">
      <c r="A598" s="16"/>
      <c r="B598" s="14"/>
    </row>
    <row r="599" spans="1:2" x14ac:dyDescent="0.2">
      <c r="A599" s="16"/>
      <c r="B599" s="14"/>
    </row>
    <row r="600" spans="1:2" x14ac:dyDescent="0.2">
      <c r="A600" s="16"/>
      <c r="B600" s="14"/>
    </row>
    <row r="601" spans="1:2" x14ac:dyDescent="0.2">
      <c r="A601" s="16"/>
      <c r="B601" s="14"/>
    </row>
    <row r="602" spans="1:2" x14ac:dyDescent="0.2">
      <c r="A602" s="16"/>
      <c r="B602" s="14"/>
    </row>
    <row r="603" spans="1:2" x14ac:dyDescent="0.2">
      <c r="A603" s="16"/>
      <c r="B603" s="14"/>
    </row>
    <row r="604" spans="1:2" x14ac:dyDescent="0.2">
      <c r="A604" s="16"/>
      <c r="B604" s="14"/>
    </row>
    <row r="605" spans="1:2" x14ac:dyDescent="0.2">
      <c r="A605" s="16"/>
      <c r="B605" s="14"/>
    </row>
    <row r="606" spans="1:2" x14ac:dyDescent="0.2">
      <c r="A606" s="16"/>
      <c r="B606" s="14"/>
    </row>
    <row r="607" spans="1:2" x14ac:dyDescent="0.2">
      <c r="A607" s="16"/>
      <c r="B607" s="14"/>
    </row>
    <row r="608" spans="1:2" x14ac:dyDescent="0.2">
      <c r="A608" s="16"/>
      <c r="B608" s="14"/>
    </row>
    <row r="609" spans="1:2" x14ac:dyDescent="0.2">
      <c r="A609" s="16"/>
      <c r="B609" s="14"/>
    </row>
    <row r="610" spans="1:2" x14ac:dyDescent="0.2">
      <c r="A610" s="16"/>
      <c r="B610" s="14"/>
    </row>
    <row r="611" spans="1:2" x14ac:dyDescent="0.2">
      <c r="A611" s="16"/>
      <c r="B611" s="14"/>
    </row>
    <row r="612" spans="1:2" x14ac:dyDescent="0.2">
      <c r="A612" s="16"/>
      <c r="B612" s="14"/>
    </row>
    <row r="613" spans="1:2" x14ac:dyDescent="0.2">
      <c r="A613" s="16"/>
      <c r="B613" s="14"/>
    </row>
    <row r="614" spans="1:2" x14ac:dyDescent="0.2">
      <c r="A614" s="16"/>
      <c r="B614" s="14"/>
    </row>
    <row r="615" spans="1:2" x14ac:dyDescent="0.2">
      <c r="A615" s="16"/>
      <c r="B615" s="14"/>
    </row>
    <row r="616" spans="1:2" x14ac:dyDescent="0.2">
      <c r="A616" s="16"/>
      <c r="B616" s="14"/>
    </row>
    <row r="617" spans="1:2" x14ac:dyDescent="0.2">
      <c r="A617" s="16"/>
      <c r="B617" s="14"/>
    </row>
    <row r="618" spans="1:2" x14ac:dyDescent="0.2">
      <c r="A618" s="16"/>
      <c r="B618" s="14"/>
    </row>
    <row r="619" spans="1:2" x14ac:dyDescent="0.2">
      <c r="A619" s="16"/>
      <c r="B619" s="14"/>
    </row>
    <row r="620" spans="1:2" x14ac:dyDescent="0.2">
      <c r="A620" s="16"/>
      <c r="B620" s="14"/>
    </row>
    <row r="621" spans="1:2" x14ac:dyDescent="0.2">
      <c r="A621" s="16"/>
      <c r="B621" s="14"/>
    </row>
    <row r="622" spans="1:2" x14ac:dyDescent="0.2">
      <c r="A622" s="16"/>
      <c r="B622" s="14"/>
    </row>
    <row r="623" spans="1:2" x14ac:dyDescent="0.2">
      <c r="A623" s="16"/>
      <c r="B623" s="14"/>
    </row>
    <row r="624" spans="1:2" x14ac:dyDescent="0.2">
      <c r="A624" s="16"/>
      <c r="B624" s="14"/>
    </row>
    <row r="625" spans="1:2" x14ac:dyDescent="0.2">
      <c r="A625" s="16"/>
      <c r="B625" s="14"/>
    </row>
    <row r="626" spans="1:2" x14ac:dyDescent="0.2">
      <c r="A626" s="16"/>
      <c r="B626" s="14"/>
    </row>
    <row r="627" spans="1:2" x14ac:dyDescent="0.2">
      <c r="A627" s="16"/>
      <c r="B627" s="14"/>
    </row>
    <row r="628" spans="1:2" x14ac:dyDescent="0.2">
      <c r="A628" s="16"/>
      <c r="B628" s="14"/>
    </row>
    <row r="629" spans="1:2" x14ac:dyDescent="0.2">
      <c r="A629" s="16"/>
      <c r="B629" s="14"/>
    </row>
    <row r="630" spans="1:2" x14ac:dyDescent="0.2">
      <c r="A630" s="16"/>
      <c r="B630" s="14"/>
    </row>
    <row r="631" spans="1:2" x14ac:dyDescent="0.2">
      <c r="A631" s="16"/>
      <c r="B631" s="14"/>
    </row>
    <row r="632" spans="1:2" x14ac:dyDescent="0.2">
      <c r="A632" s="16"/>
      <c r="B632" s="14"/>
    </row>
    <row r="633" spans="1:2" x14ac:dyDescent="0.2">
      <c r="A633" s="16"/>
      <c r="B633" s="14"/>
    </row>
    <row r="634" spans="1:2" x14ac:dyDescent="0.2">
      <c r="A634" s="16"/>
      <c r="B634" s="14"/>
    </row>
    <row r="635" spans="1:2" x14ac:dyDescent="0.2">
      <c r="A635" s="16"/>
      <c r="B635" s="14"/>
    </row>
    <row r="636" spans="1:2" x14ac:dyDescent="0.2">
      <c r="A636" s="16"/>
      <c r="B636" s="14"/>
    </row>
    <row r="637" spans="1:2" x14ac:dyDescent="0.2">
      <c r="A637" s="16"/>
      <c r="B637" s="14"/>
    </row>
    <row r="638" spans="1:2" x14ac:dyDescent="0.2">
      <c r="A638" s="16"/>
      <c r="B638" s="14"/>
    </row>
    <row r="639" spans="1:2" x14ac:dyDescent="0.2">
      <c r="A639" s="16"/>
      <c r="B639" s="14"/>
    </row>
    <row r="640" spans="1:2" x14ac:dyDescent="0.2">
      <c r="A640" s="16"/>
      <c r="B640" s="14"/>
    </row>
    <row r="641" spans="1:2" x14ac:dyDescent="0.2">
      <c r="A641" s="16"/>
      <c r="B641" s="14"/>
    </row>
    <row r="642" spans="1:2" x14ac:dyDescent="0.2">
      <c r="A642" s="16"/>
      <c r="B642" s="14"/>
    </row>
    <row r="643" spans="1:2" x14ac:dyDescent="0.2">
      <c r="A643" s="16"/>
      <c r="B643" s="14"/>
    </row>
    <row r="644" spans="1:2" x14ac:dyDescent="0.2">
      <c r="A644" s="16"/>
      <c r="B644" s="14"/>
    </row>
    <row r="645" spans="1:2" x14ac:dyDescent="0.2">
      <c r="A645" s="16"/>
      <c r="B645" s="14"/>
    </row>
    <row r="646" spans="1:2" x14ac:dyDescent="0.2">
      <c r="A646" s="16"/>
      <c r="B646" s="14"/>
    </row>
    <row r="647" spans="1:2" x14ac:dyDescent="0.2">
      <c r="A647" s="16"/>
      <c r="B647" s="14"/>
    </row>
    <row r="648" spans="1:2" x14ac:dyDescent="0.2">
      <c r="A648" s="16"/>
      <c r="B648" s="14"/>
    </row>
    <row r="649" spans="1:2" x14ac:dyDescent="0.2">
      <c r="A649" s="16"/>
      <c r="B649" s="14"/>
    </row>
    <row r="650" spans="1:2" x14ac:dyDescent="0.2">
      <c r="A650" s="16"/>
      <c r="B650" s="14"/>
    </row>
    <row r="651" spans="1:2" x14ac:dyDescent="0.2">
      <c r="A651" s="16"/>
      <c r="B651" s="14"/>
    </row>
    <row r="652" spans="1:2" x14ac:dyDescent="0.2">
      <c r="A652" s="16"/>
      <c r="B652" s="14"/>
    </row>
    <row r="653" spans="1:2" x14ac:dyDescent="0.2">
      <c r="A653" s="16"/>
      <c r="B653" s="14"/>
    </row>
    <row r="654" spans="1:2" x14ac:dyDescent="0.2">
      <c r="A654" s="16"/>
      <c r="B654" s="14"/>
    </row>
    <row r="655" spans="1:2" x14ac:dyDescent="0.2">
      <c r="A655" s="16"/>
      <c r="B655" s="14"/>
    </row>
    <row r="656" spans="1:2" x14ac:dyDescent="0.2">
      <c r="A656" s="16"/>
      <c r="B656" s="14"/>
    </row>
  </sheetData>
  <sheetProtection algorithmName="SHA-512" hashValue="BT2itPiU7KvB3g1/ao7sDACffbBn40eEJbB8KGgXOX6eEaWaNIMtPkH7dRFYpqUmJOusTxJNYqSeUcsSyi0oWA==" saltValue="v8UA0ll25l7kfjBrnLqPPA==" spinCount="100000" sheet="1" objects="1" scenarios="1"/>
  <pageMargins left="0.70866141732283472" right="0.70866141732283472" top="0.94488188976377963" bottom="0.86614173228346458" header="0.31496062992125984" footer="0.31496062992125984"/>
  <pageSetup paperSize="9" scale="72" fitToHeight="0" orientation="portrait" blackAndWhite="1" horizontalDpi="300" r:id="rId1"/>
  <headerFooter alignWithMargins="0">
    <oddHeader>&amp;L&amp;"Arial,Navadno"ENERGO OPTIMA, d.o.o.
Blatnica 1, 1236 Trzin&amp;C &amp;RAPRIL 2025</oddHeader>
    <oddFooter>&amp;L&amp;"Arial,Regular"Investitor: Spekter d.o.o. in Občina Hrastnik
Naziv gradnje: STANOVANJSKO NASELJE RESNICA, 1.FAZA
PZI – ZUNANJA KANALIZACIJA&amp;C&amp;"Arial,Regular"&amp;P/&amp;N&amp;R&amp;"Arial,Regular"
Št. proj.: 21-14-RES
Št. n.: S-2421.306</oddFooter>
  </headerFooter>
  <rowBreaks count="2" manualBreakCount="2">
    <brk id="62" max="6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REKAPITULACIJA</vt:lpstr>
      <vt:lpstr>FEK. in MET.</vt:lpstr>
      <vt:lpstr>REKAPITULACIJA!Print_Area</vt:lpstr>
    </vt:vector>
  </TitlesOfParts>
  <Manager>Jurij Kovač</Manager>
  <Company>ENERGO OPTIMA,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Skok Iztok</dc:creator>
  <dc:description>Končna ponudba PZI, oprema AERMEC</dc:description>
  <cp:lastModifiedBy>Stane Sotlar</cp:lastModifiedBy>
  <cp:lastPrinted>2024-10-12T07:08:59Z</cp:lastPrinted>
  <dcterms:created xsi:type="dcterms:W3CDTF">2000-06-02T10:48:31Z</dcterms:created>
  <dcterms:modified xsi:type="dcterms:W3CDTF">2025-10-28T13:28:12Z</dcterms:modified>
</cp:coreProperties>
</file>